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7785"/>
  </bookViews>
  <sheets>
    <sheet name="GV" sheetId="1" r:id="rId1"/>
    <sheet name="Kiem chuc" sheetId="2" r:id="rId2"/>
    <sheet name="Sheet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R45" i="1" l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13" i="1"/>
  <c r="L12" i="2" l="1"/>
  <c r="N12" i="2" s="1"/>
  <c r="Q12" i="2" s="1"/>
  <c r="L11" i="2"/>
  <c r="N11" i="2" s="1"/>
  <c r="Q11" i="2" s="1"/>
  <c r="L10" i="2"/>
  <c r="N10" i="2" s="1"/>
  <c r="Q10" i="2" s="1"/>
  <c r="J31" i="1"/>
  <c r="J13" i="1"/>
  <c r="G32" i="1"/>
  <c r="M32" i="1" s="1"/>
  <c r="G46" i="1"/>
  <c r="G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7" i="1"/>
  <c r="G47" i="1" s="1"/>
  <c r="E48" i="1"/>
  <c r="G48" i="1" s="1"/>
  <c r="E49" i="1"/>
  <c r="G49" i="1" s="1"/>
  <c r="D45" i="1"/>
  <c r="G45" i="1" s="1"/>
  <c r="D44" i="1"/>
  <c r="G44" i="1" s="1"/>
  <c r="D43" i="1"/>
  <c r="G43" i="1" s="1"/>
  <c r="D42" i="1"/>
  <c r="G42" i="1" s="1"/>
  <c r="D41" i="1"/>
  <c r="D40" i="1"/>
  <c r="G40" i="1" s="1"/>
  <c r="M40" i="1" s="1"/>
  <c r="D39" i="1"/>
  <c r="G39" i="1" s="1"/>
  <c r="D38" i="1"/>
  <c r="G38" i="1" s="1"/>
  <c r="D37" i="1"/>
  <c r="D36" i="1"/>
  <c r="G36" i="1" s="1"/>
  <c r="M36" i="1" s="1"/>
  <c r="D35" i="1"/>
  <c r="G35" i="1" s="1"/>
  <c r="D34" i="1"/>
  <c r="G34" i="1" s="1"/>
  <c r="D33" i="1"/>
  <c r="D32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M25" i="1" s="1"/>
  <c r="D24" i="1"/>
  <c r="G24" i="1" s="1"/>
  <c r="D23" i="1"/>
  <c r="D22" i="1"/>
  <c r="D21" i="1"/>
  <c r="D20" i="1"/>
  <c r="G20" i="1" s="1"/>
  <c r="D19" i="1"/>
  <c r="D18" i="1"/>
  <c r="D17" i="1"/>
  <c r="D16" i="1"/>
  <c r="G16" i="1" s="1"/>
  <c r="D15" i="1"/>
  <c r="D14" i="1"/>
  <c r="D13" i="1"/>
  <c r="G17" i="1" l="1"/>
  <c r="G21" i="1"/>
  <c r="G15" i="1"/>
  <c r="G19" i="1"/>
  <c r="M19" i="1" s="1"/>
  <c r="G23" i="1"/>
  <c r="M39" i="1"/>
  <c r="M43" i="1"/>
  <c r="M15" i="1"/>
  <c r="M23" i="1"/>
  <c r="M27" i="1"/>
  <c r="M31" i="1"/>
  <c r="M35" i="1"/>
  <c r="M16" i="1"/>
  <c r="M20" i="1"/>
  <c r="M24" i="1"/>
  <c r="M28" i="1"/>
  <c r="M17" i="1"/>
  <c r="M21" i="1"/>
  <c r="M29" i="1"/>
  <c r="G33" i="1"/>
  <c r="G37" i="1"/>
  <c r="G41" i="1"/>
  <c r="M45" i="1"/>
  <c r="G14" i="1"/>
  <c r="G18" i="1"/>
  <c r="G22" i="1"/>
  <c r="M26" i="1"/>
  <c r="M30" i="1"/>
  <c r="M34" i="1"/>
  <c r="M38" i="1"/>
  <c r="M42" i="1"/>
  <c r="O12" i="2"/>
  <c r="O11" i="2"/>
  <c r="O10" i="2"/>
  <c r="M44" i="1"/>
  <c r="M18" i="1" l="1"/>
  <c r="M41" i="1"/>
  <c r="M14" i="1"/>
  <c r="M37" i="1"/>
  <c r="M33" i="1"/>
  <c r="M22" i="1"/>
  <c r="Q51" i="1"/>
  <c r="E51" i="1"/>
  <c r="F51" i="1"/>
  <c r="G51" i="1"/>
  <c r="H51" i="1"/>
  <c r="I51" i="1"/>
  <c r="J51" i="1"/>
  <c r="K51" i="1"/>
  <c r="L51" i="1"/>
  <c r="N51" i="1"/>
  <c r="O51" i="1"/>
  <c r="D51" i="1"/>
  <c r="M13" i="1"/>
  <c r="M50" i="1"/>
  <c r="M12" i="1"/>
  <c r="R12" i="1"/>
  <c r="L13" i="2"/>
  <c r="O13" i="2"/>
  <c r="N13" i="2"/>
  <c r="Q13" i="2"/>
  <c r="P51" i="1" l="1"/>
  <c r="M51" i="1"/>
  <c r="R51" i="1"/>
</calcChain>
</file>

<file path=xl/sharedStrings.xml><?xml version="1.0" encoding="utf-8"?>
<sst xmlns="http://schemas.openxmlformats.org/spreadsheetml/2006/main" count="204" uniqueCount="163">
  <si>
    <t>Mẫu A2</t>
  </si>
  <si>
    <t>UBND THÀNH PHỐ HỒ CHÍ MINH</t>
  </si>
  <si>
    <t>CỘNG HÒA XÃ HỘI CHỦ NGHĨA VIỆT NAM</t>
  </si>
  <si>
    <t>TRƯỜNG CAO ĐẲNG KỸ THUẬT
LÝ TỰ TRỌNG TP. HỒ CHÍ MINH</t>
  </si>
  <si>
    <t>Độc lập - Tự do - Hạnh phúc</t>
  </si>
  <si>
    <t>TT</t>
  </si>
  <si>
    <t>Họ và Tên</t>
  </si>
  <si>
    <t>Số tiết chuẩn
giảng dạy
cả năm</t>
  </si>
  <si>
    <t>Số giờ 
chuẩn
NCKH</t>
  </si>
  <si>
    <t xml:space="preserve">Số giờ chuẩn "Hoạt động chuyên môn 
và khối 
lượng khác" </t>
  </si>
  <si>
    <t>Số tiết 
quy đổi và đã nhân
 hệ số</t>
  </si>
  <si>
    <t>Kiêm nhiệm</t>
  </si>
  <si>
    <t>Khối lượng công tác cộng thêm</t>
  </si>
  <si>
    <t>Tổng tiết
thực hiện</t>
  </si>
  <si>
    <t>Số giờ 
NCKH</t>
  </si>
  <si>
    <t xml:space="preserve">Số giờ
"Hoạt động chuyên môn 
và khối 
lượng khác"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</si>
  <si>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</si>
  <si>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</si>
  <si>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</si>
  <si>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</si>
  <si>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</si>
  <si>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</si>
  <si>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</si>
  <si>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</si>
  <si>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</si>
  <si>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</si>
  <si>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</si>
  <si>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</si>
  <si>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</si>
  <si>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</si>
  <si>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</si>
  <si>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</si>
  <si>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</si>
  <si>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TỔNG CỘNG</t>
  </si>
  <si>
    <t>Thành phố Hồ Chí Minh, ngày        tháng       năm 2015</t>
  </si>
  <si>
    <t>TRƯỞNG KHOA</t>
  </si>
  <si>
    <t>Dự kiến thực hiện trong năm học</t>
  </si>
  <si>
    <t>Số tiết dự kiến
thừa, 
thiếu
NCKH</t>
  </si>
  <si>
    <t xml:space="preserve">Số tiết dự kiến
thừa,
thiếu 
"Hoạt động chuyên môn 
và khối 
lượng khác" </t>
  </si>
  <si>
    <t>Tổng 
số tiết dự kiến 
thừa,
thiếu
năm học
2015-2016</t>
  </si>
  <si>
    <t>Ghi chú (công tác kiêm nhiệm)</t>
  </si>
  <si>
    <t>(18)</t>
  </si>
  <si>
    <t>ỦY BAN NHÂN DÂN THÀNH PHỐ HỒ CHÍ MINH</t>
  </si>
  <si>
    <t>TRƯỜNG CAO ĐẲNG KỸ THUẬT LÝ TỰ TRỌNG</t>
  </si>
  <si>
    <t>HỌ VÀ TÊN</t>
  </si>
  <si>
    <t>NỮ</t>
  </si>
  <si>
    <t>BIÊN CHẾ</t>
  </si>
  <si>
    <t>CÔNG
TÁC
CHÍNH</t>
  </si>
  <si>
    <t>HỌC PHẦN DẠY</t>
  </si>
  <si>
    <t>Khối lượng kiêm chức</t>
  </si>
  <si>
    <t>Biên
chế</t>
  </si>
  <si>
    <t>Thử
việc</t>
  </si>
  <si>
    <t>Hợp
đồng
trường</t>
  </si>
  <si>
    <t>x</t>
  </si>
  <si>
    <t>Nguyễn Văn</t>
  </si>
  <si>
    <t>Trưởng phòng</t>
  </si>
  <si>
    <t>NĂM HỌC 2015 - 2016</t>
  </si>
  <si>
    <t xml:space="preserve"> Số tiết chuẩn giảng dạy cả năm</t>
  </si>
  <si>
    <t xml:space="preserve">Ghi chú </t>
  </si>
  <si>
    <t>A</t>
  </si>
  <si>
    <t>Số tiết GD theo khung định mức quy định</t>
  </si>
  <si>
    <t>Tỷ lệ % định mức giờ chuẩn GD</t>
  </si>
  <si>
    <t>Số tiết thừa, thiếu NH 2014 - 2015</t>
  </si>
  <si>
    <t xml:space="preserve"> Số tiết dự kiến giảng dạy trong NH 2015 - 2016</t>
  </si>
  <si>
    <t xml:space="preserve"> Số tiết dự kiến thừa, thiếu trong NH 2015 - 2016</t>
  </si>
  <si>
    <t>TPHCM, ngày      tháng      năm 2015</t>
  </si>
  <si>
    <t xml:space="preserve">Số tiết giảng dạy dự kiến 
thừa, 
thiếu trong NH 2015 - 2016
</t>
  </si>
  <si>
    <t>Tổng số tiết dự kiến thừa, thiếu (sau khi cộng số tiết thừa thiếu NH 2014 - 2015</t>
  </si>
  <si>
    <t xml:space="preserve"> Tổng số tiết giảng dạy dự kiến thừa, thiếu
(sau khi cộng số tiết thừa, thiếu năm học
2014-2015)</t>
  </si>
  <si>
    <t>Số tiết thừa, thiếu sau khi kết thúc
năm học
2014-2015</t>
  </si>
  <si>
    <t>1</t>
  </si>
  <si>
    <t>TRƯỜNG CAO ĐẲNG KỸ THUẬT</t>
  </si>
  <si>
    <t xml:space="preserve">Tỷ lệ % số tiết dự kiến giảng dạy so với chuẩn trong NH 2015 - 2016  </t>
  </si>
  <si>
    <t xml:space="preserve">BẢNG DỰ KIẾN KHỐI LƯỢNG CÔNG TÁC GIẢNG DẠY CỦA GIẢNG VIÊN KIÊM CHỨC </t>
  </si>
  <si>
    <t>BẢNG DỰ KIẾN KHỐI LƯỢNG CÔNG TÁC GIẢNG DẠY CỦA GIẢNG VIÊN TRONG NĂM HỌC 2015 - 2016</t>
  </si>
  <si>
    <t>Trưởng khoa</t>
  </si>
  <si>
    <t>Cố vấn học tập</t>
  </si>
  <si>
    <t xml:space="preserve">          KHOA : CÔNG NGHỆ ĐIỆN-ĐIỆN TỬ                                                     </t>
  </si>
  <si>
    <t>Hồ Thị</t>
  </si>
  <si>
    <t xml:space="preserve">Anh </t>
  </si>
  <si>
    <t>Ngô Hoàng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</si>
  <si>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</si>
  <si>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</si>
  <si>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</si>
  <si>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</si>
  <si>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</si>
  <si>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</si>
  <si>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</si>
  <si>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</si>
  <si>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</si>
  <si>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</si>
  <si>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 xml:space="preserve">Nguyễn Thùy </t>
  </si>
  <si>
    <t>Dương</t>
  </si>
  <si>
    <t>Lê Tiến</t>
  </si>
  <si>
    <t xml:space="preserve">Đạt </t>
  </si>
  <si>
    <t>Nguyễn Hồng</t>
  </si>
  <si>
    <t xml:space="preserve">Đức </t>
  </si>
  <si>
    <t>Nguyễn Minh</t>
  </si>
  <si>
    <t>Đức (A)</t>
  </si>
  <si>
    <t>Đức 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</si>
  <si>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</si>
  <si>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</si>
  <si>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</si>
  <si>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</si>
  <si>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</si>
  <si>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</si>
  <si>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</si>
  <si>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</si>
  <si>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</si>
  <si>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</si>
  <si>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Huỳnh</t>
  </si>
  <si>
    <t xml:space="preserve">Liên 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</si>
  <si>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</si>
  <si>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</si>
  <si>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</si>
  <si>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</si>
  <si>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</si>
  <si>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</si>
  <si>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</si>
  <si>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</si>
  <si>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</si>
  <si>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</si>
  <si>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</si>
  <si>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</si>
  <si>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</si>
  <si>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</si>
  <si>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</si>
  <si>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</si>
  <si>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</si>
  <si>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</si>
  <si>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>Bốc Minh</t>
  </si>
  <si>
    <t xml:space="preserve">Trí </t>
  </si>
  <si>
    <t>Nguyễn Trọng</t>
  </si>
  <si>
    <t xml:space="preserve">Trần Hiếu </t>
  </si>
  <si>
    <t xml:space="preserve">Trinh </t>
  </si>
  <si>
    <t xml:space="preserve">Trần Nguyên Bảo </t>
  </si>
  <si>
    <t>Trân</t>
  </si>
  <si>
    <t xml:space="preserve">Nguyễn Văn </t>
  </si>
  <si>
    <t xml:space="preserve">Yên </t>
  </si>
  <si>
    <t>Lê Hồng</t>
  </si>
  <si>
    <t>Vân</t>
  </si>
  <si>
    <t xml:space="preserve">Phạm Minh </t>
  </si>
  <si>
    <t>Nghĩa</t>
  </si>
  <si>
    <t>Phạm Thành</t>
  </si>
  <si>
    <t>Danh</t>
  </si>
  <si>
    <t xml:space="preserve">Lâm Viết </t>
  </si>
  <si>
    <t>Dũng</t>
  </si>
  <si>
    <t>Tập sự giảm 1/2 khối lượng</t>
  </si>
  <si>
    <t>Phó trưởng khoa</t>
  </si>
  <si>
    <t>Trưởng bộ môn</t>
  </si>
  <si>
    <t>GV chủ nhiệm</t>
  </si>
  <si>
    <t>Phó trưởng khoa (làm việc 31 tuần)</t>
  </si>
  <si>
    <t>Làm việc 8 tuần</t>
  </si>
  <si>
    <t>GVCN</t>
  </si>
  <si>
    <t>Trưởng bộ môn, Trưởng ban TTND</t>
  </si>
  <si>
    <t>Tổng cộng danh sách có: 04.. GV kiêm chức</t>
  </si>
  <si>
    <t xml:space="preserve">Tổng cộng danh sách có: 33 GV </t>
  </si>
  <si>
    <t>PP Nghiên cứu khoa học</t>
  </si>
  <si>
    <t>Mạch điện</t>
  </si>
  <si>
    <t>TT kỹ thuật số</t>
  </si>
  <si>
    <t>Mạch điện tử</t>
  </si>
  <si>
    <t>Phó trưởng phòng</t>
  </si>
  <si>
    <t>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</si>
</sst>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32" x14ac:knownFonts="1">
    <font>
      <sz val="11"/>
      <color theme="1"/>
      <name val="Calibri"/>
      <family val="2"/>
      <scheme val="minor"/>
    </font>
    <font>
      <sz val="12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b/>
      <sz val="13"/>
      <color indexed="8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name val="VNI-Times"/>
    </font>
    <font>
      <sz val="11"/>
      <name val="VNI-Times"/>
    </font>
    <font>
      <b/>
      <sz val="11"/>
      <name val="VNI-Book"/>
    </font>
    <font>
      <b/>
      <sz val="11"/>
      <name val="VNI-Times"/>
    </font>
    <font>
      <sz val="10"/>
      <name val="VNI-Times"/>
    </font>
    <font>
      <b/>
      <i/>
      <sz val="12"/>
      <name val="VNI-Times"/>
    </font>
    <font>
      <b/>
      <sz val="10"/>
      <name val="VNI-Times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  <family val="1"/>
    </font>
    <font>
      <b/>
      <i/>
      <sz val="9"/>
      <color indexed="10"/>
      <name val="Times New Roman"/>
      <family val="1"/>
    </font>
    <font>
      <b/>
      <i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9" fontId="28" fillId="0" borderId="0" applyFont="0" applyFill="0" applyBorder="0" applyAlignment="0" applyProtection="0"/>
  </cellStyleXfs>
  <cellXfs count="151">
    <xf numFmtId="0" fontId="0" fillId="0" borderId="0" xfId="0"/>
    <xf numFmtId="49" fontId="4" fillId="0" borderId="1" xfId="5" applyNumberFormat="1" applyFont="1" applyFill="1" applyBorder="1" applyAlignment="1" applyProtection="1">
      <alignment horizontal="center" vertical="center"/>
      <protection locked="0"/>
    </xf>
    <xf numFmtId="49" fontId="4" fillId="0" borderId="1" xfId="5" quotePrefix="1" applyNumberFormat="1" applyFont="1" applyFill="1" applyBorder="1" applyAlignment="1" applyProtection="1">
      <alignment horizontal="center" vertical="center"/>
      <protection locked="0"/>
    </xf>
    <xf numFmtId="164" fontId="18" fillId="0" borderId="0" xfId="5" applyNumberFormat="1" applyFont="1" applyFill="1" applyBorder="1" applyAlignment="1" applyProtection="1">
      <alignment horizontal="center" vertical="center"/>
      <protection locked="0"/>
    </xf>
    <xf numFmtId="164" fontId="22" fillId="0" borderId="2" xfId="5" applyNumberFormat="1" applyFont="1" applyFill="1" applyBorder="1" applyAlignment="1" applyProtection="1">
      <alignment horizontal="center"/>
      <protection hidden="1"/>
    </xf>
    <xf numFmtId="164" fontId="21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2" fillId="2" borderId="0" xfId="0" applyFont="1" applyFill="1"/>
    <xf numFmtId="9" fontId="2" fillId="0" borderId="0" xfId="7" applyFont="1" applyFill="1"/>
    <xf numFmtId="0" fontId="4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quotePrefix="1" applyFont="1" applyFill="1" applyBorder="1" applyAlignment="1">
      <alignment horizontal="center" vertical="center"/>
    </xf>
    <xf numFmtId="9" fontId="4" fillId="0" borderId="2" xfId="7" applyFont="1" applyFill="1" applyBorder="1" applyAlignment="1">
      <alignment horizontal="center" vertical="center"/>
    </xf>
    <xf numFmtId="0" fontId="4" fillId="0" borderId="2" xfId="0" quotePrefix="1" applyFont="1" applyFill="1" applyBorder="1" applyAlignment="1" applyProtection="1">
      <alignment horizontal="center" vertical="center" wrapText="1"/>
      <protection locked="0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justify" vertical="center" wrapText="1"/>
      <protection locked="0"/>
    </xf>
    <xf numFmtId="9" fontId="4" fillId="0" borderId="2" xfId="0" quotePrefix="1" applyNumberFormat="1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2" borderId="0" xfId="0" applyFont="1" applyFill="1"/>
    <xf numFmtId="9" fontId="3" fillId="0" borderId="0" xfId="7" applyFont="1" applyFill="1"/>
    <xf numFmtId="164" fontId="22" fillId="0" borderId="0" xfId="5" applyNumberFormat="1" applyFont="1" applyFill="1" applyBorder="1" applyAlignment="1" applyProtection="1">
      <alignment horizontal="center"/>
      <protection hidden="1"/>
    </xf>
    <xf numFmtId="164" fontId="23" fillId="0" borderId="0" xfId="5" applyNumberFormat="1" applyFont="1" applyFill="1" applyBorder="1" applyAlignment="1" applyProtection="1">
      <alignment horizontal="center"/>
      <protection hidden="1"/>
    </xf>
    <xf numFmtId="1" fontId="4" fillId="0" borderId="2" xfId="7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2" borderId="0" xfId="0" quotePrefix="1" applyFont="1" applyFill="1" applyBorder="1" applyAlignment="1" applyProtection="1">
      <alignment horizontal="center" vertical="center" wrapText="1"/>
      <protection locked="0"/>
    </xf>
    <xf numFmtId="9" fontId="4" fillId="0" borderId="0" xfId="7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quotePrefix="1" applyFont="1" applyFill="1" applyBorder="1" applyAlignment="1">
      <alignment horizontal="center" vertical="center" wrapText="1"/>
    </xf>
    <xf numFmtId="9" fontId="4" fillId="0" borderId="0" xfId="0" quotePrefix="1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" fillId="0" borderId="0" xfId="5" applyFill="1"/>
    <xf numFmtId="0" fontId="11" fillId="0" borderId="0" xfId="6" applyFont="1" applyFill="1" applyProtection="1">
      <protection locked="0"/>
    </xf>
    <xf numFmtId="0" fontId="0" fillId="0" borderId="0" xfId="0" applyFill="1"/>
    <xf numFmtId="164" fontId="1" fillId="0" borderId="0" xfId="5" applyNumberFormat="1" applyFill="1" applyAlignment="1" applyProtection="1">
      <protection locked="0"/>
    </xf>
    <xf numFmtId="0" fontId="3" fillId="0" borderId="0" xfId="5" applyFont="1" applyFill="1" applyAlignment="1" applyProtection="1">
      <alignment horizontal="center" wrapText="1"/>
      <protection locked="0"/>
    </xf>
    <xf numFmtId="164" fontId="3" fillId="0" borderId="0" xfId="5" applyNumberFormat="1" applyFont="1" applyFill="1" applyAlignment="1" applyProtection="1">
      <alignment horizontal="center" vertical="justify"/>
      <protection locked="0"/>
    </xf>
    <xf numFmtId="164" fontId="14" fillId="0" borderId="0" xfId="5" applyNumberFormat="1" applyFont="1" applyFill="1" applyAlignment="1" applyProtection="1">
      <protection locked="0"/>
    </xf>
    <xf numFmtId="0" fontId="15" fillId="0" borderId="0" xfId="5" applyFont="1" applyFill="1" applyAlignment="1" applyProtection="1">
      <protection locked="0"/>
    </xf>
    <xf numFmtId="164" fontId="16" fillId="0" borderId="0" xfId="5" applyNumberFormat="1" applyFont="1" applyFill="1" applyAlignment="1" applyProtection="1">
      <alignment horizontal="centerContinuous"/>
      <protection locked="0"/>
    </xf>
    <xf numFmtId="164" fontId="17" fillId="0" borderId="0" xfId="5" applyNumberFormat="1" applyFont="1" applyFill="1" applyAlignment="1" applyProtection="1">
      <alignment horizontal="centerContinuous"/>
      <protection locked="0"/>
    </xf>
    <xf numFmtId="164" fontId="17" fillId="0" borderId="0" xfId="5" applyNumberFormat="1" applyFont="1" applyFill="1" applyAlignment="1" applyProtection="1">
      <protection locked="0"/>
    </xf>
    <xf numFmtId="164" fontId="15" fillId="0" borderId="0" xfId="5" applyNumberFormat="1" applyFont="1" applyFill="1" applyAlignment="1" applyProtection="1">
      <protection locked="0"/>
    </xf>
    <xf numFmtId="0" fontId="7" fillId="0" borderId="5" xfId="5" applyFont="1" applyFill="1" applyBorder="1" applyAlignment="1" applyProtection="1">
      <alignment horizontal="center" vertical="center"/>
      <protection locked="0"/>
    </xf>
    <xf numFmtId="0" fontId="25" fillId="0" borderId="6" xfId="5" applyFont="1" applyFill="1" applyBorder="1" applyAlignment="1" applyProtection="1">
      <alignment vertical="center"/>
      <protection hidden="1"/>
    </xf>
    <xf numFmtId="0" fontId="24" fillId="0" borderId="7" xfId="5" applyFont="1" applyFill="1" applyBorder="1" applyAlignment="1" applyProtection="1">
      <alignment vertical="center"/>
      <protection hidden="1"/>
    </xf>
    <xf numFmtId="164" fontId="25" fillId="0" borderId="5" xfId="5" applyNumberFormat="1" applyFont="1" applyFill="1" applyBorder="1" applyAlignment="1" applyProtection="1">
      <alignment horizontal="center" vertical="center"/>
      <protection hidden="1"/>
    </xf>
    <xf numFmtId="164" fontId="24" fillId="0" borderId="5" xfId="5" applyNumberFormat="1" applyFont="1" applyFill="1" applyBorder="1" applyAlignment="1" applyProtection="1">
      <alignment horizontal="center" vertical="center"/>
      <protection hidden="1"/>
    </xf>
    <xf numFmtId="0" fontId="0" fillId="0" borderId="2" xfId="0" applyFill="1" applyBorder="1"/>
    <xf numFmtId="164" fontId="7" fillId="0" borderId="5" xfId="5" applyNumberFormat="1" applyFont="1" applyFill="1" applyBorder="1" applyAlignment="1" applyProtection="1">
      <alignment horizontal="center" vertical="center"/>
      <protection hidden="1"/>
    </xf>
    <xf numFmtId="164" fontId="22" fillId="0" borderId="5" xfId="5" applyNumberFormat="1" applyFont="1" applyFill="1" applyBorder="1" applyAlignment="1" applyProtection="1">
      <alignment horizontal="center" vertical="center"/>
      <protection hidden="1"/>
    </xf>
    <xf numFmtId="0" fontId="29" fillId="0" borderId="2" xfId="0" applyFont="1" applyFill="1" applyBorder="1"/>
    <xf numFmtId="0" fontId="29" fillId="0" borderId="0" xfId="0" applyFont="1" applyFill="1"/>
    <xf numFmtId="0" fontId="7" fillId="0" borderId="3" xfId="5" applyFont="1" applyFill="1" applyBorder="1" applyAlignment="1" applyProtection="1">
      <alignment horizontal="left"/>
      <protection hidden="1"/>
    </xf>
    <xf numFmtId="0" fontId="22" fillId="0" borderId="8" xfId="5" applyFont="1" applyFill="1" applyBorder="1" applyAlignment="1" applyProtection="1">
      <alignment horizontal="left"/>
      <protection hidden="1"/>
    </xf>
    <xf numFmtId="0" fontId="21" fillId="0" borderId="0" xfId="5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18" fillId="0" borderId="0" xfId="5" applyFont="1" applyFill="1" applyProtection="1">
      <protection locked="0"/>
    </xf>
    <xf numFmtId="164" fontId="18" fillId="0" borderId="0" xfId="5" applyNumberFormat="1" applyFont="1" applyFill="1" applyProtection="1">
      <protection locked="0"/>
    </xf>
    <xf numFmtId="164" fontId="4" fillId="0" borderId="0" xfId="5" applyNumberFormat="1" applyFont="1" applyFill="1" applyProtection="1">
      <protection locked="0"/>
    </xf>
    <xf numFmtId="0" fontId="4" fillId="0" borderId="0" xfId="5" applyFont="1" applyFill="1" applyAlignment="1" applyProtection="1">
      <protection locked="0"/>
    </xf>
    <xf numFmtId="164" fontId="18" fillId="0" borderId="0" xfId="5" applyNumberFormat="1" applyFont="1" applyFill="1" applyAlignment="1" applyProtection="1">
      <protection locked="0"/>
    </xf>
    <xf numFmtId="164" fontId="20" fillId="0" borderId="0" xfId="5" applyNumberFormat="1" applyFont="1" applyFill="1" applyProtection="1">
      <protection locked="0"/>
    </xf>
    <xf numFmtId="164" fontId="5" fillId="0" borderId="0" xfId="5" applyNumberFormat="1" applyFont="1" applyFill="1" applyAlignment="1" applyProtection="1">
      <alignment horizontal="center"/>
      <protection locked="0"/>
    </xf>
    <xf numFmtId="0" fontId="21" fillId="0" borderId="0" xfId="5" applyFont="1" applyFill="1" applyAlignment="1" applyProtection="1">
      <protection locked="0"/>
    </xf>
    <xf numFmtId="0" fontId="21" fillId="0" borderId="0" xfId="5" applyFont="1" applyFill="1" applyAlignment="1" applyProtection="1">
      <alignment horizontal="center"/>
      <protection locked="0"/>
    </xf>
    <xf numFmtId="0" fontId="3" fillId="0" borderId="0" xfId="5" applyFont="1" applyFill="1" applyAlignment="1" applyProtection="1">
      <protection locked="0"/>
    </xf>
    <xf numFmtId="0" fontId="1" fillId="0" borderId="0" xfId="5" applyFill="1" applyProtection="1">
      <protection locked="0"/>
    </xf>
    <xf numFmtId="0" fontId="6" fillId="0" borderId="0" xfId="5" applyFont="1" applyFill="1" applyAlignment="1" applyProtection="1">
      <alignment horizontal="center"/>
      <protection locked="0"/>
    </xf>
    <xf numFmtId="164" fontId="13" fillId="0" borderId="0" xfId="5" applyNumberFormat="1" applyFont="1" applyFill="1" applyAlignment="1" applyProtection="1">
      <alignment horizontal="center"/>
      <protection locked="0"/>
    </xf>
    <xf numFmtId="164" fontId="14" fillId="0" borderId="0" xfId="5" applyNumberFormat="1" applyFont="1" applyFill="1" applyAlignment="1" applyProtection="1">
      <alignment horizontal="center"/>
      <protection locked="0"/>
    </xf>
    <xf numFmtId="164" fontId="19" fillId="0" borderId="0" xfId="5" applyNumberFormat="1" applyFont="1" applyFill="1" applyAlignment="1" applyProtection="1">
      <alignment horizontal="center"/>
      <protection locked="0"/>
    </xf>
    <xf numFmtId="0" fontId="19" fillId="0" borderId="0" xfId="5" applyFont="1" applyFill="1" applyAlignment="1" applyProtection="1">
      <alignment horizontal="center"/>
      <protection locked="0"/>
    </xf>
    <xf numFmtId="164" fontId="21" fillId="3" borderId="2" xfId="5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5" applyNumberFormat="1" applyFont="1" applyFill="1" applyBorder="1" applyAlignment="1" applyProtection="1">
      <alignment horizontal="center" vertical="center"/>
      <protection locked="0"/>
    </xf>
    <xf numFmtId="164" fontId="25" fillId="3" borderId="2" xfId="5" applyNumberFormat="1" applyFont="1" applyFill="1" applyBorder="1" applyAlignment="1" applyProtection="1">
      <alignment vertical="center"/>
      <protection hidden="1"/>
    </xf>
    <xf numFmtId="164" fontId="25" fillId="3" borderId="5" xfId="5" applyNumberFormat="1" applyFont="1" applyFill="1" applyBorder="1" applyAlignment="1" applyProtection="1">
      <alignment horizontal="center" vertical="center"/>
      <protection hidden="1"/>
    </xf>
    <xf numFmtId="164" fontId="7" fillId="3" borderId="2" xfId="5" applyNumberFormat="1" applyFont="1" applyFill="1" applyBorder="1" applyAlignment="1" applyProtection="1">
      <alignment vertical="center"/>
      <protection hidden="1"/>
    </xf>
    <xf numFmtId="164" fontId="7" fillId="3" borderId="5" xfId="5" applyNumberFormat="1" applyFont="1" applyFill="1" applyBorder="1" applyAlignment="1" applyProtection="1">
      <alignment horizontal="center" vertical="center"/>
      <protection hidden="1"/>
    </xf>
    <xf numFmtId="49" fontId="4" fillId="3" borderId="1" xfId="5" quotePrefix="1" applyNumberFormat="1" applyFont="1" applyFill="1" applyBorder="1" applyAlignment="1" applyProtection="1">
      <alignment horizontal="center" vertical="center"/>
      <protection locked="0"/>
    </xf>
    <xf numFmtId="164" fontId="26" fillId="3" borderId="5" xfId="5" applyNumberFormat="1" applyFont="1" applyFill="1" applyBorder="1" applyAlignment="1" applyProtection="1">
      <alignment horizontal="center" vertical="center"/>
      <protection hidden="1"/>
    </xf>
    <xf numFmtId="164" fontId="27" fillId="3" borderId="5" xfId="5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3" borderId="3" xfId="0" quotePrefix="1" applyFont="1" applyFill="1" applyBorder="1" applyAlignment="1" applyProtection="1">
      <alignment horizontal="left" vertical="center" wrapText="1"/>
      <protection locked="0"/>
    </xf>
    <xf numFmtId="0" fontId="2" fillId="3" borderId="4" xfId="0" quotePrefix="1" applyFont="1" applyFill="1" applyBorder="1" applyAlignment="1" applyProtection="1">
      <alignment horizontal="left" vertical="center" wrapText="1"/>
      <protection locked="0"/>
    </xf>
    <xf numFmtId="0" fontId="31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3" xfId="0" quotePrefix="1" applyFont="1" applyFill="1" applyBorder="1" applyAlignment="1" applyProtection="1">
      <alignment horizontal="left" vertical="center" wrapText="1"/>
      <protection locked="0"/>
    </xf>
    <xf numFmtId="0" fontId="2" fillId="0" borderId="4" xfId="0" quotePrefix="1" applyFont="1" applyFill="1" applyBorder="1" applyAlignment="1" applyProtection="1">
      <alignment horizontal="left" vertical="center" wrapText="1"/>
      <protection locked="0"/>
    </xf>
    <xf numFmtId="0" fontId="21" fillId="0" borderId="3" xfId="5" applyFont="1" applyFill="1" applyBorder="1" applyAlignment="1" applyProtection="1">
      <alignment horizontal="center" vertical="center" wrapText="1"/>
      <protection locked="0"/>
    </xf>
    <xf numFmtId="0" fontId="21" fillId="0" borderId="8" xfId="5" applyFont="1" applyFill="1" applyBorder="1" applyAlignment="1" applyProtection="1">
      <alignment horizontal="center" vertical="center" wrapText="1"/>
      <protection locked="0"/>
    </xf>
    <xf numFmtId="49" fontId="4" fillId="0" borderId="9" xfId="5" applyNumberFormat="1" applyFont="1" applyFill="1" applyBorder="1" applyAlignment="1" applyProtection="1">
      <alignment horizontal="center" vertical="center"/>
      <protection locked="0"/>
    </xf>
    <xf numFmtId="49" fontId="4" fillId="0" borderId="10" xfId="5" applyNumberFormat="1" applyFont="1" applyFill="1" applyBorder="1" applyAlignment="1" applyProtection="1">
      <alignment horizontal="center" vertical="center"/>
      <protection locked="0"/>
    </xf>
    <xf numFmtId="164" fontId="21" fillId="3" borderId="2" xfId="5" applyNumberFormat="1" applyFont="1" applyFill="1" applyBorder="1" applyAlignment="1" applyProtection="1">
      <alignment horizontal="center" vertical="center" wrapText="1"/>
      <protection locked="0"/>
    </xf>
    <xf numFmtId="164" fontId="22" fillId="3" borderId="2" xfId="5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5" applyFont="1" applyFill="1" applyBorder="1" applyAlignment="1" applyProtection="1">
      <alignment horizontal="center" vertical="center"/>
      <protection locked="0"/>
    </xf>
    <xf numFmtId="164" fontId="21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5" applyFont="1" applyFill="1" applyBorder="1" applyAlignment="1" applyProtection="1">
      <alignment horizontal="center" vertical="center" wrapText="1"/>
      <protection locked="0"/>
    </xf>
    <xf numFmtId="0" fontId="3" fillId="0" borderId="0" xfId="5" applyFont="1" applyFill="1" applyAlignment="1" applyProtection="1">
      <alignment horizontal="center" wrapText="1"/>
      <protection locked="0"/>
    </xf>
    <xf numFmtId="0" fontId="3" fillId="0" borderId="0" xfId="5" applyFont="1" applyFill="1" applyAlignment="1" applyProtection="1">
      <alignment horizontal="center"/>
      <protection locked="0"/>
    </xf>
    <xf numFmtId="164" fontId="3" fillId="0" borderId="0" xfId="5" applyNumberFormat="1" applyFont="1" applyFill="1" applyAlignment="1" applyProtection="1">
      <alignment horizontal="center"/>
      <protection locked="0"/>
    </xf>
    <xf numFmtId="164" fontId="3" fillId="0" borderId="0" xfId="5" applyNumberFormat="1" applyFont="1" applyFill="1" applyAlignment="1" applyProtection="1">
      <alignment horizontal="center" vertical="justify"/>
      <protection locked="0"/>
    </xf>
    <xf numFmtId="0" fontId="9" fillId="0" borderId="0" xfId="5" applyFont="1" applyFill="1" applyAlignment="1" applyProtection="1">
      <alignment horizontal="center"/>
      <protection locked="0"/>
    </xf>
    <xf numFmtId="0" fontId="30" fillId="0" borderId="2" xfId="0" applyFont="1" applyFill="1" applyBorder="1" applyAlignment="1">
      <alignment horizontal="center" vertical="center" wrapText="1"/>
    </xf>
    <xf numFmtId="164" fontId="21" fillId="0" borderId="2" xfId="5" applyNumberFormat="1" applyFont="1" applyFill="1" applyBorder="1" applyAlignment="1" applyProtection="1">
      <alignment horizontal="center"/>
      <protection locked="0"/>
    </xf>
    <xf numFmtId="0" fontId="21" fillId="0" borderId="2" xfId="5" applyFont="1" applyFill="1" applyBorder="1" applyAlignment="1" applyProtection="1">
      <alignment horizontal="center" vertical="center"/>
      <protection locked="0"/>
    </xf>
    <xf numFmtId="0" fontId="2" fillId="0" borderId="0" xfId="5" applyFont="1" applyFill="1" applyAlignment="1" applyProtection="1">
      <alignment horizont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9" fontId="22" fillId="0" borderId="5" xfId="7" applyFont="1" applyFill="1" applyBorder="1" applyAlignment="1">
      <alignment horizontal="center" vertical="center" wrapText="1"/>
    </xf>
    <xf numFmtId="9" fontId="22" fillId="0" borderId="1" xfId="7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</cellXfs>
  <cellStyles count="8">
    <cellStyle name="Comma" xfId="1" builtinId="3"/>
    <cellStyle name="Comma 2" xfId="2"/>
    <cellStyle name="Currency 2" xfId="3"/>
    <cellStyle name="Normal" xfId="0" builtinId="0"/>
    <cellStyle name="Normal 2" xfId="4"/>
    <cellStyle name="Normal 3" xfId="5"/>
    <cellStyle name="Normal_Mau tung muc 360 gio NH 2013-2014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38100</xdr:rowOff>
    </xdr:from>
    <xdr:to>
      <xdr:col>6</xdr:col>
      <xdr:colOff>295275</xdr:colOff>
      <xdr:row>2</xdr:row>
      <xdr:rowOff>38100</xdr:rowOff>
    </xdr:to>
    <xdr:sp macro="" textlink="">
      <xdr:nvSpPr>
        <xdr:cNvPr id="2127" name="Line 1"/>
        <xdr:cNvSpPr>
          <a:spLocks noChangeShapeType="1"/>
        </xdr:cNvSpPr>
      </xdr:nvSpPr>
      <xdr:spPr bwMode="auto">
        <a:xfrm>
          <a:off x="923925" y="495300"/>
          <a:ext cx="1571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400050</xdr:colOff>
      <xdr:row>2</xdr:row>
      <xdr:rowOff>57150</xdr:rowOff>
    </xdr:from>
    <xdr:to>
      <xdr:col>14</xdr:col>
      <xdr:colOff>295275</xdr:colOff>
      <xdr:row>2</xdr:row>
      <xdr:rowOff>57150</xdr:rowOff>
    </xdr:to>
    <xdr:sp macro="" textlink="">
      <xdr:nvSpPr>
        <xdr:cNvPr id="2128" name="Line 2"/>
        <xdr:cNvSpPr>
          <a:spLocks noChangeShapeType="1"/>
        </xdr:cNvSpPr>
      </xdr:nvSpPr>
      <xdr:spPr bwMode="auto">
        <a:xfrm>
          <a:off x="5819775" y="514350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u%20kien_KLKhoa%20CN%20D-DT_GV_15-16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N_KL%20kiem%20nhi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Mau A1"/>
      <sheetName val="Mau A2"/>
      <sheetName val="Mau B1.1"/>
      <sheetName val="Mau B1.2"/>
      <sheetName val="Mau B1.3.1"/>
      <sheetName val="Mau  B1.3.2"/>
      <sheetName val="Mau B1.4"/>
      <sheetName val="Mau B1.5"/>
      <sheetName val="Mau B1. 6"/>
      <sheetName val="Mau B1.7"/>
      <sheetName val="Mau B1.8"/>
      <sheetName val="Mau B2"/>
    </sheetNames>
    <sheetDataSet>
      <sheetData sheetId="0"/>
      <sheetData sheetId="1">
        <row r="30">
          <cell r="B30">
            <v>49.5</v>
          </cell>
        </row>
        <row r="50">
          <cell r="B50">
            <v>379.1</v>
          </cell>
        </row>
        <row r="70">
          <cell r="B70">
            <v>339</v>
          </cell>
        </row>
        <row r="90">
          <cell r="B90">
            <v>379.5</v>
          </cell>
        </row>
        <row r="110">
          <cell r="B110">
            <v>394.20000000000005</v>
          </cell>
        </row>
        <row r="130">
          <cell r="B130">
            <v>373.50000000000006</v>
          </cell>
        </row>
        <row r="150">
          <cell r="B150">
            <v>349.3</v>
          </cell>
        </row>
        <row r="170">
          <cell r="B170">
            <v>361.40000000000003</v>
          </cell>
        </row>
        <row r="190">
          <cell r="B190">
            <v>382.5</v>
          </cell>
        </row>
        <row r="210">
          <cell r="B210">
            <v>355.5</v>
          </cell>
        </row>
        <row r="230">
          <cell r="B230">
            <v>387.20000000000005</v>
          </cell>
        </row>
        <row r="250">
          <cell r="B250">
            <v>361.9</v>
          </cell>
        </row>
        <row r="270">
          <cell r="B270">
            <v>361.1</v>
          </cell>
        </row>
        <row r="290">
          <cell r="B290">
            <v>402.10000000000008</v>
          </cell>
        </row>
        <row r="310">
          <cell r="B310">
            <v>400.2</v>
          </cell>
        </row>
        <row r="330">
          <cell r="B330">
            <v>409</v>
          </cell>
        </row>
        <row r="350">
          <cell r="B350">
            <v>415</v>
          </cell>
        </row>
        <row r="370">
          <cell r="B370">
            <v>370.9</v>
          </cell>
        </row>
        <row r="390">
          <cell r="B39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10">
          <cell r="B410">
            <v>409.09999999999997</v>
          </cell>
        </row>
        <row r="430">
          <cell r="B430">
            <v>317.69999999999993</v>
          </cell>
        </row>
        <row r="450">
          <cell r="B450">
            <v>356.1</v>
          </cell>
        </row>
        <row r="470">
          <cell r="B470">
            <v>361.5</v>
          </cell>
        </row>
        <row r="490">
          <cell r="B490">
            <v>353.4</v>
          </cell>
        </row>
        <row r="510">
          <cell r="B510">
            <v>371.20000000000005</v>
          </cell>
        </row>
        <row r="530">
          <cell r="B530">
            <v>361.8</v>
          </cell>
        </row>
        <row r="550">
          <cell r="B550">
            <v>374</v>
          </cell>
        </row>
        <row r="570">
          <cell r="B570">
            <v>370</v>
          </cell>
        </row>
        <row r="590">
          <cell r="B590">
            <v>352</v>
          </cell>
        </row>
        <row r="610">
          <cell r="B610">
            <v>387.8</v>
          </cell>
        </row>
        <row r="630">
          <cell r="B630">
            <v>362.2</v>
          </cell>
        </row>
        <row r="650">
          <cell r="B650">
            <v>154.6</v>
          </cell>
        </row>
        <row r="670">
          <cell r="B670">
            <v>397.2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>
        <row r="12">
          <cell r="O12">
            <v>54</v>
          </cell>
        </row>
        <row r="13">
          <cell r="O13">
            <v>81</v>
          </cell>
        </row>
        <row r="14">
          <cell r="O14">
            <v>40.5</v>
          </cell>
        </row>
        <row r="15">
          <cell r="O15">
            <v>40.5</v>
          </cell>
        </row>
        <row r="16">
          <cell r="O16">
            <v>40.5</v>
          </cell>
        </row>
        <row r="17">
          <cell r="O17">
            <v>67.5</v>
          </cell>
        </row>
        <row r="18">
          <cell r="O18">
            <v>54</v>
          </cell>
        </row>
        <row r="19">
          <cell r="O19">
            <v>40.5</v>
          </cell>
        </row>
        <row r="20">
          <cell r="O20">
            <v>40.5</v>
          </cell>
        </row>
        <row r="21">
          <cell r="O21">
            <v>40.5</v>
          </cell>
        </row>
        <row r="22">
          <cell r="O22">
            <v>54</v>
          </cell>
        </row>
        <row r="24">
          <cell r="O24">
            <v>40.5</v>
          </cell>
        </row>
        <row r="25">
          <cell r="O25">
            <v>40.5</v>
          </cell>
        </row>
        <row r="28">
          <cell r="O28">
            <v>40.5</v>
          </cell>
        </row>
        <row r="29">
          <cell r="O29">
            <v>67.5</v>
          </cell>
        </row>
        <row r="30">
          <cell r="O30">
            <v>40.5</v>
          </cell>
        </row>
        <row r="31">
          <cell r="O31">
            <v>108</v>
          </cell>
        </row>
        <row r="32">
          <cell r="O32">
            <v>40.5</v>
          </cell>
        </row>
        <row r="33">
          <cell r="O33">
            <v>40.5</v>
          </cell>
        </row>
        <row r="34">
          <cell r="O34">
            <v>40.5</v>
          </cell>
        </row>
        <row r="35">
          <cell r="O35">
            <v>40.5</v>
          </cell>
        </row>
        <row r="36">
          <cell r="O36">
            <v>54</v>
          </cell>
        </row>
        <row r="37">
          <cell r="O37">
            <v>54</v>
          </cell>
        </row>
        <row r="38">
          <cell r="O38">
            <v>40.5</v>
          </cell>
        </row>
        <row r="39">
          <cell r="O39">
            <v>40.5</v>
          </cell>
        </row>
        <row r="40">
          <cell r="O40">
            <v>40.5</v>
          </cell>
        </row>
        <row r="41">
          <cell r="O41">
            <v>40.5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zoomScaleNormal="100" workbookViewId="0">
      <selection activeCell="R44" sqref="R44"/>
    </sheetView>
  </sheetViews>
  <sheetFormatPr defaultRowHeight="15" x14ac:dyDescent="0.25"/>
  <cols>
    <col min="1" max="1" width="5.140625" style="52" customWidth="1"/>
    <col min="2" max="2" width="18.140625" style="52" customWidth="1"/>
    <col min="3" max="3" width="8.28515625" style="52" customWidth="1"/>
    <col min="4" max="4" width="12" style="52" customWidth="1"/>
    <col min="5" max="5" width="9.42578125" style="52" customWidth="1"/>
    <col min="6" max="6" width="9.5703125" style="52" customWidth="1"/>
    <col min="7" max="7" width="10.42578125" style="52" customWidth="1"/>
    <col min="8" max="8" width="9.140625" style="52"/>
    <col min="9" max="9" width="9.140625" style="52" customWidth="1"/>
    <col min="10" max="16" width="9.140625" style="52"/>
    <col min="17" max="17" width="9.85546875" style="52" customWidth="1"/>
    <col min="18" max="18" width="11" style="52" customWidth="1"/>
    <col min="19" max="19" width="21.140625" style="52" customWidth="1"/>
    <col min="20" max="16384" width="9.140625" style="52"/>
  </cols>
  <sheetData>
    <row r="1" spans="1:19" ht="17.25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 t="s">
        <v>0</v>
      </c>
      <c r="R1" s="50"/>
    </row>
    <row r="2" spans="1:19" ht="17.25" x14ac:dyDescent="0.3">
      <c r="A2" s="133" t="s">
        <v>1</v>
      </c>
      <c r="B2" s="133"/>
      <c r="C2" s="133"/>
      <c r="D2" s="133"/>
      <c r="E2" s="133"/>
      <c r="F2" s="53"/>
      <c r="G2" s="50"/>
      <c r="H2" s="50"/>
      <c r="I2" s="50"/>
      <c r="J2" s="50"/>
      <c r="K2" s="127" t="s">
        <v>2</v>
      </c>
      <c r="L2" s="127"/>
      <c r="M2" s="127"/>
      <c r="N2" s="127"/>
      <c r="O2" s="127"/>
      <c r="P2" s="127"/>
      <c r="Q2" s="127"/>
      <c r="R2" s="50"/>
    </row>
    <row r="3" spans="1:19" ht="17.25" x14ac:dyDescent="0.3">
      <c r="A3" s="125" t="s">
        <v>71</v>
      </c>
      <c r="B3" s="126"/>
      <c r="C3" s="126"/>
      <c r="D3" s="126"/>
      <c r="E3" s="126"/>
      <c r="F3" s="53"/>
      <c r="G3" s="50"/>
      <c r="H3" s="50"/>
      <c r="I3" s="50"/>
      <c r="J3" s="50"/>
      <c r="K3" s="128" t="s">
        <v>4</v>
      </c>
      <c r="L3" s="128"/>
      <c r="M3" s="128"/>
      <c r="N3" s="128"/>
      <c r="O3" s="128"/>
      <c r="P3" s="128"/>
      <c r="Q3" s="128"/>
      <c r="R3" s="50"/>
    </row>
    <row r="4" spans="1:19" ht="18" x14ac:dyDescent="0.3">
      <c r="A4" s="125" t="s">
        <v>3</v>
      </c>
      <c r="B4" s="125"/>
      <c r="C4" s="125"/>
      <c r="D4" s="125"/>
      <c r="E4" s="125"/>
      <c r="F4" s="56"/>
      <c r="G4" s="50"/>
      <c r="H4" s="50"/>
      <c r="I4" s="50"/>
      <c r="J4" s="50"/>
      <c r="R4" s="50"/>
    </row>
    <row r="5" spans="1:19" ht="18" x14ac:dyDescent="0.3">
      <c r="A5" s="54"/>
      <c r="B5" s="54"/>
      <c r="C5" s="54"/>
      <c r="D5" s="54"/>
      <c r="E5" s="54"/>
      <c r="F5" s="56"/>
      <c r="G5" s="50"/>
      <c r="H5" s="50"/>
      <c r="I5" s="50"/>
      <c r="J5" s="50"/>
      <c r="K5" s="55"/>
      <c r="L5" s="55"/>
      <c r="M5" s="55"/>
      <c r="N5" s="55"/>
      <c r="O5" s="55"/>
      <c r="P5" s="55"/>
      <c r="Q5" s="55"/>
      <c r="R5" s="50"/>
    </row>
    <row r="6" spans="1:19" ht="20.25" x14ac:dyDescent="0.3">
      <c r="A6" s="129" t="s">
        <v>74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 ht="20.25" x14ac:dyDescent="0.3">
      <c r="A7" s="129" t="s">
        <v>77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19" ht="18" x14ac:dyDescent="0.35">
      <c r="A8" s="57"/>
      <c r="B8" s="57"/>
      <c r="C8" s="57"/>
      <c r="D8" s="58"/>
      <c r="E8" s="59"/>
      <c r="F8" s="60"/>
      <c r="G8" s="60"/>
      <c r="H8" s="60"/>
      <c r="I8" s="60"/>
      <c r="J8" s="61"/>
      <c r="K8" s="60"/>
      <c r="L8" s="60"/>
      <c r="M8" s="60"/>
      <c r="N8" s="60"/>
      <c r="O8" s="60"/>
      <c r="P8" s="57"/>
      <c r="Q8" s="60"/>
      <c r="R8" s="57"/>
    </row>
    <row r="9" spans="1:19" ht="15" customHeight="1" x14ac:dyDescent="0.25">
      <c r="A9" s="122" t="s">
        <v>5</v>
      </c>
      <c r="B9" s="132" t="s">
        <v>6</v>
      </c>
      <c r="C9" s="132"/>
      <c r="D9" s="131" t="s">
        <v>36</v>
      </c>
      <c r="E9" s="131"/>
      <c r="F9" s="131"/>
      <c r="G9" s="131"/>
      <c r="H9" s="131"/>
      <c r="I9" s="131"/>
      <c r="J9" s="119" t="s">
        <v>7</v>
      </c>
      <c r="K9" s="123" t="s">
        <v>8</v>
      </c>
      <c r="L9" s="121" t="s">
        <v>9</v>
      </c>
      <c r="M9" s="120" t="s">
        <v>66</v>
      </c>
      <c r="N9" s="121" t="s">
        <v>37</v>
      </c>
      <c r="O9" s="121" t="s">
        <v>38</v>
      </c>
      <c r="P9" s="124" t="s">
        <v>39</v>
      </c>
      <c r="Q9" s="120" t="s">
        <v>69</v>
      </c>
      <c r="R9" s="120" t="s">
        <v>68</v>
      </c>
      <c r="S9" s="130" t="s">
        <v>40</v>
      </c>
    </row>
    <row r="10" spans="1:19" ht="121.5" customHeight="1" x14ac:dyDescent="0.25">
      <c r="A10" s="122"/>
      <c r="B10" s="132"/>
      <c r="C10" s="132"/>
      <c r="D10" s="92" t="s">
        <v>10</v>
      </c>
      <c r="E10" s="92" t="s">
        <v>11</v>
      </c>
      <c r="F10" s="92" t="s">
        <v>12</v>
      </c>
      <c r="G10" s="92" t="s">
        <v>13</v>
      </c>
      <c r="H10" s="5" t="s">
        <v>14</v>
      </c>
      <c r="I10" s="5" t="s">
        <v>15</v>
      </c>
      <c r="J10" s="119"/>
      <c r="K10" s="123"/>
      <c r="L10" s="121"/>
      <c r="M10" s="120"/>
      <c r="N10" s="121"/>
      <c r="O10" s="121"/>
      <c r="P10" s="124"/>
      <c r="Q10" s="120"/>
      <c r="R10" s="120"/>
      <c r="S10" s="130"/>
    </row>
    <row r="11" spans="1:19" x14ac:dyDescent="0.25">
      <c r="A11" s="1" t="s">
        <v>16</v>
      </c>
      <c r="B11" s="117" t="s">
        <v>17</v>
      </c>
      <c r="C11" s="118"/>
      <c r="D11" s="93" t="s">
        <v>18</v>
      </c>
      <c r="E11" s="93" t="s">
        <v>19</v>
      </c>
      <c r="F11" s="93" t="s">
        <v>20</v>
      </c>
      <c r="G11" s="93" t="s">
        <v>21</v>
      </c>
      <c r="H11" s="2" t="s">
        <v>22</v>
      </c>
      <c r="I11" s="2" t="s">
        <v>23</v>
      </c>
      <c r="J11" s="93" t="s">
        <v>24</v>
      </c>
      <c r="K11" s="2" t="s">
        <v>25</v>
      </c>
      <c r="L11" s="1" t="s">
        <v>26</v>
      </c>
      <c r="M11" s="93" t="s">
        <v>27</v>
      </c>
      <c r="N11" s="1" t="s">
        <v>28</v>
      </c>
      <c r="O11" s="1" t="s">
        <v>29</v>
      </c>
      <c r="P11" s="1" t="s">
        <v>30</v>
      </c>
      <c r="Q11" s="98" t="s">
        <v>31</v>
      </c>
      <c r="R11" s="98" t="s">
        <v>32</v>
      </c>
      <c r="S11" s="2" t="s">
        <v>41</v>
      </c>
    </row>
    <row r="12" spans="1:19" hidden="1" x14ac:dyDescent="0.25">
      <c r="A12" s="62">
        <v>1</v>
      </c>
      <c r="B12" s="63" t="s">
        <v>54</v>
      </c>
      <c r="C12" s="64" t="s">
        <v>59</v>
      </c>
      <c r="D12" s="94"/>
      <c r="E12" s="95"/>
      <c r="F12" s="95"/>
      <c r="G12" s="95"/>
      <c r="H12" s="65"/>
      <c r="I12" s="65"/>
      <c r="J12" s="95"/>
      <c r="K12" s="65"/>
      <c r="L12" s="65"/>
      <c r="M12" s="95">
        <f>G12-J12</f>
        <v>0</v>
      </c>
      <c r="N12" s="65">
        <v>0</v>
      </c>
      <c r="O12" s="65"/>
      <c r="P12" s="66"/>
      <c r="Q12" s="95"/>
      <c r="R12" s="99">
        <f>M12+Q12</f>
        <v>0</v>
      </c>
      <c r="S12" s="67"/>
    </row>
    <row r="13" spans="1:19" s="71" customFormat="1" ht="15.75" x14ac:dyDescent="0.25">
      <c r="A13" s="62">
        <v>1</v>
      </c>
      <c r="B13" s="101" t="s">
        <v>78</v>
      </c>
      <c r="C13" s="102" t="s">
        <v>79</v>
      </c>
      <c r="D13" s="96">
        <f>'[1]Mau A1'!B30</f>
        <v>49.5</v>
      </c>
      <c r="E13" s="97"/>
      <c r="F13" s="97"/>
      <c r="G13" s="97">
        <f>SUM(D13:F13)</f>
        <v>49.5</v>
      </c>
      <c r="H13" s="68"/>
      <c r="I13" s="68"/>
      <c r="J13" s="97">
        <f>(270/44)*8</f>
        <v>49.090909090909093</v>
      </c>
      <c r="K13" s="68"/>
      <c r="L13" s="68"/>
      <c r="M13" s="97">
        <f t="shared" ref="M13:M50" si="0">G13-J13</f>
        <v>0.40909090909090651</v>
      </c>
      <c r="N13" s="68"/>
      <c r="O13" s="68"/>
      <c r="P13" s="69"/>
      <c r="Q13" s="97">
        <v>87.399999999999991</v>
      </c>
      <c r="R13" s="100">
        <f>SUM(M13:Q13)</f>
        <v>87.809090909090898</v>
      </c>
      <c r="S13" s="70" t="s">
        <v>152</v>
      </c>
    </row>
    <row r="14" spans="1:19" s="71" customFormat="1" ht="15.75" x14ac:dyDescent="0.25">
      <c r="A14" s="62">
        <v>2</v>
      </c>
      <c r="B14" s="101" t="s">
        <v>80</v>
      </c>
      <c r="C14" s="102" t="s">
        <v>79</v>
      </c>
      <c r="D14" s="96">
        <f>'[1]Mau A1'!B50</f>
        <v>379.1</v>
      </c>
      <c r="E14" s="97">
        <f>'[2]danh sach'!O12</f>
        <v>54</v>
      </c>
      <c r="F14" s="97"/>
      <c r="G14" s="97">
        <f t="shared" ref="G14:G49" si="1">SUM(D14:F14)</f>
        <v>433.1</v>
      </c>
      <c r="H14" s="68"/>
      <c r="I14" s="68"/>
      <c r="J14" s="97">
        <v>270</v>
      </c>
      <c r="K14" s="68"/>
      <c r="L14" s="68"/>
      <c r="M14" s="97">
        <f t="shared" ref="M14:M45" si="2">G14-J14</f>
        <v>163.10000000000002</v>
      </c>
      <c r="N14" s="68"/>
      <c r="O14" s="68"/>
      <c r="P14" s="69"/>
      <c r="Q14" s="97">
        <v>108.2</v>
      </c>
      <c r="R14" s="100">
        <f t="shared" ref="R14:R44" si="3">SUM(M14:Q14)</f>
        <v>271.3</v>
      </c>
      <c r="S14" s="70" t="s">
        <v>76</v>
      </c>
    </row>
    <row r="15" spans="1:19" s="71" customFormat="1" ht="15.75" x14ac:dyDescent="0.25">
      <c r="A15" s="62">
        <v>3</v>
      </c>
      <c r="B15" s="103" t="s">
        <v>81</v>
      </c>
      <c r="C15" s="104" t="s">
        <v>82</v>
      </c>
      <c r="D15" s="96">
        <f>'[1]Mau A1'!B70</f>
        <v>339</v>
      </c>
      <c r="E15" s="97">
        <f>'[2]danh sach'!O13</f>
        <v>81</v>
      </c>
      <c r="F15" s="97"/>
      <c r="G15" s="97">
        <f t="shared" si="1"/>
        <v>420</v>
      </c>
      <c r="H15" s="68"/>
      <c r="I15" s="68"/>
      <c r="J15" s="97">
        <v>270</v>
      </c>
      <c r="K15" s="68"/>
      <c r="L15" s="68"/>
      <c r="M15" s="97">
        <f t="shared" si="2"/>
        <v>150</v>
      </c>
      <c r="N15" s="68"/>
      <c r="O15" s="68"/>
      <c r="P15" s="69"/>
      <c r="Q15" s="97">
        <v>227.20000000000002</v>
      </c>
      <c r="R15" s="100">
        <f t="shared" si="3"/>
        <v>377.20000000000005</v>
      </c>
      <c r="S15" s="70" t="s">
        <v>75</v>
      </c>
    </row>
    <row r="16" spans="1:19" s="71" customFormat="1" ht="15.75" x14ac:dyDescent="0.25">
      <c r="A16" s="62">
        <v>4</v>
      </c>
      <c r="B16" s="101" t="s">
        <v>83</v>
      </c>
      <c r="C16" s="102" t="s">
        <v>84</v>
      </c>
      <c r="D16" s="96">
        <f>'[1]Mau A1'!B90</f>
        <v>379.5</v>
      </c>
      <c r="E16" s="97">
        <f>'[2]danh sach'!O14</f>
        <v>40.5</v>
      </c>
      <c r="F16" s="97"/>
      <c r="G16" s="97">
        <f t="shared" si="1"/>
        <v>420</v>
      </c>
      <c r="H16" s="68"/>
      <c r="I16" s="68"/>
      <c r="J16" s="97">
        <v>270</v>
      </c>
      <c r="K16" s="68"/>
      <c r="L16" s="68"/>
      <c r="M16" s="97">
        <f t="shared" si="2"/>
        <v>150</v>
      </c>
      <c r="N16" s="68"/>
      <c r="O16" s="68"/>
      <c r="P16" s="69"/>
      <c r="Q16" s="97">
        <v>-5.7000000000000028</v>
      </c>
      <c r="R16" s="100">
        <f t="shared" si="3"/>
        <v>144.30000000000001</v>
      </c>
      <c r="S16" s="70" t="s">
        <v>76</v>
      </c>
    </row>
    <row r="17" spans="1:19" s="71" customFormat="1" ht="15.75" x14ac:dyDescent="0.25">
      <c r="A17" s="62">
        <v>5</v>
      </c>
      <c r="B17" s="101" t="s">
        <v>85</v>
      </c>
      <c r="C17" s="102" t="s">
        <v>86</v>
      </c>
      <c r="D17" s="96">
        <f>'[1]Mau A1'!B110</f>
        <v>394.20000000000005</v>
      </c>
      <c r="E17" s="97">
        <f>'[2]danh sach'!O15</f>
        <v>40.5</v>
      </c>
      <c r="F17" s="97"/>
      <c r="G17" s="97">
        <f t="shared" si="1"/>
        <v>434.70000000000005</v>
      </c>
      <c r="H17" s="68"/>
      <c r="I17" s="68"/>
      <c r="J17" s="97">
        <v>270</v>
      </c>
      <c r="K17" s="68"/>
      <c r="L17" s="68"/>
      <c r="M17" s="97">
        <f t="shared" si="2"/>
        <v>164.70000000000005</v>
      </c>
      <c r="N17" s="68"/>
      <c r="O17" s="68"/>
      <c r="P17" s="69"/>
      <c r="Q17" s="97">
        <v>-77.5</v>
      </c>
      <c r="R17" s="100">
        <f t="shared" si="3"/>
        <v>87.200000000000045</v>
      </c>
      <c r="S17" s="70" t="s">
        <v>76</v>
      </c>
    </row>
    <row r="18" spans="1:19" s="71" customFormat="1" ht="15.75" x14ac:dyDescent="0.25">
      <c r="A18" s="62">
        <v>6</v>
      </c>
      <c r="B18" s="101" t="s">
        <v>87</v>
      </c>
      <c r="C18" s="102" t="s">
        <v>86</v>
      </c>
      <c r="D18" s="96">
        <f>'[1]Mau A1'!B130</f>
        <v>373.50000000000006</v>
      </c>
      <c r="E18" s="97">
        <f>'[2]danh sach'!O16</f>
        <v>40.5</v>
      </c>
      <c r="F18" s="97"/>
      <c r="G18" s="97">
        <f t="shared" si="1"/>
        <v>414.00000000000006</v>
      </c>
      <c r="H18" s="68"/>
      <c r="I18" s="68"/>
      <c r="J18" s="97">
        <v>270</v>
      </c>
      <c r="K18" s="68"/>
      <c r="L18" s="68"/>
      <c r="M18" s="97">
        <f t="shared" si="2"/>
        <v>144.00000000000006</v>
      </c>
      <c r="N18" s="68"/>
      <c r="O18" s="68"/>
      <c r="P18" s="69"/>
      <c r="Q18" s="97">
        <v>44.399999999999991</v>
      </c>
      <c r="R18" s="100">
        <f t="shared" si="3"/>
        <v>188.40000000000003</v>
      </c>
      <c r="S18" s="70" t="s">
        <v>76</v>
      </c>
    </row>
    <row r="19" spans="1:19" s="71" customFormat="1" ht="15.75" x14ac:dyDescent="0.25">
      <c r="A19" s="62">
        <v>7</v>
      </c>
      <c r="B19" s="101" t="s">
        <v>88</v>
      </c>
      <c r="C19" s="102" t="s">
        <v>89</v>
      </c>
      <c r="D19" s="96">
        <f>'[1]Mau A1'!B150</f>
        <v>349.3</v>
      </c>
      <c r="E19" s="97">
        <f>'[2]danh sach'!O17</f>
        <v>67.5</v>
      </c>
      <c r="F19" s="97"/>
      <c r="G19" s="97">
        <f t="shared" si="1"/>
        <v>416.8</v>
      </c>
      <c r="H19" s="68"/>
      <c r="I19" s="68"/>
      <c r="J19" s="97">
        <v>270</v>
      </c>
      <c r="K19" s="68"/>
      <c r="L19" s="68"/>
      <c r="M19" s="97">
        <f t="shared" si="2"/>
        <v>146.80000000000001</v>
      </c>
      <c r="N19" s="68"/>
      <c r="O19" s="68"/>
      <c r="P19" s="69"/>
      <c r="Q19" s="97">
        <v>68.599999999999994</v>
      </c>
      <c r="R19" s="100">
        <f t="shared" si="3"/>
        <v>215.4</v>
      </c>
      <c r="S19" s="70" t="s">
        <v>148</v>
      </c>
    </row>
    <row r="20" spans="1:19" s="71" customFormat="1" ht="15.75" x14ac:dyDescent="0.25">
      <c r="A20" s="62">
        <v>8</v>
      </c>
      <c r="B20" s="101" t="s">
        <v>90</v>
      </c>
      <c r="C20" s="102" t="s">
        <v>89</v>
      </c>
      <c r="D20" s="96">
        <f>'[1]Mau A1'!B170</f>
        <v>361.40000000000003</v>
      </c>
      <c r="E20" s="97">
        <f>'[2]danh sach'!O18</f>
        <v>54</v>
      </c>
      <c r="F20" s="97"/>
      <c r="G20" s="97">
        <f t="shared" si="1"/>
        <v>415.40000000000003</v>
      </c>
      <c r="H20" s="68"/>
      <c r="I20" s="68"/>
      <c r="J20" s="97">
        <v>270</v>
      </c>
      <c r="K20" s="68"/>
      <c r="L20" s="68"/>
      <c r="M20" s="97">
        <f t="shared" si="2"/>
        <v>145.40000000000003</v>
      </c>
      <c r="N20" s="68"/>
      <c r="O20" s="68"/>
      <c r="P20" s="69"/>
      <c r="Q20" s="97">
        <v>-5.2000000000000117</v>
      </c>
      <c r="R20" s="100">
        <f t="shared" si="3"/>
        <v>140.20000000000002</v>
      </c>
      <c r="S20" s="70" t="s">
        <v>149</v>
      </c>
    </row>
    <row r="21" spans="1:19" s="71" customFormat="1" ht="15.75" x14ac:dyDescent="0.25">
      <c r="A21" s="62">
        <v>9</v>
      </c>
      <c r="B21" s="101" t="s">
        <v>91</v>
      </c>
      <c r="C21" s="102" t="s">
        <v>92</v>
      </c>
      <c r="D21" s="96">
        <f>'[1]Mau A1'!B190</f>
        <v>382.5</v>
      </c>
      <c r="E21" s="97">
        <f>'[2]danh sach'!O19</f>
        <v>40.5</v>
      </c>
      <c r="F21" s="97"/>
      <c r="G21" s="97">
        <f t="shared" si="1"/>
        <v>423</v>
      </c>
      <c r="H21" s="68"/>
      <c r="I21" s="68"/>
      <c r="J21" s="97">
        <v>270</v>
      </c>
      <c r="K21" s="68"/>
      <c r="L21" s="68"/>
      <c r="M21" s="97">
        <f t="shared" si="2"/>
        <v>153</v>
      </c>
      <c r="N21" s="68"/>
      <c r="O21" s="68"/>
      <c r="P21" s="69"/>
      <c r="Q21" s="97">
        <v>-42.5</v>
      </c>
      <c r="R21" s="100">
        <f t="shared" si="3"/>
        <v>110.5</v>
      </c>
      <c r="S21" s="70" t="s">
        <v>150</v>
      </c>
    </row>
    <row r="22" spans="1:19" s="71" customFormat="1" ht="15.75" x14ac:dyDescent="0.25">
      <c r="A22" s="62">
        <v>10</v>
      </c>
      <c r="B22" s="101" t="s">
        <v>93</v>
      </c>
      <c r="C22" s="102" t="s">
        <v>94</v>
      </c>
      <c r="D22" s="96">
        <f>'[1]Mau A1'!B210</f>
        <v>355.5</v>
      </c>
      <c r="E22" s="97">
        <f>'[2]danh sach'!O20</f>
        <v>40.5</v>
      </c>
      <c r="F22" s="97"/>
      <c r="G22" s="97">
        <f t="shared" si="1"/>
        <v>396</v>
      </c>
      <c r="H22" s="68"/>
      <c r="I22" s="68"/>
      <c r="J22" s="97">
        <v>270</v>
      </c>
      <c r="K22" s="68"/>
      <c r="L22" s="68"/>
      <c r="M22" s="97">
        <f t="shared" si="2"/>
        <v>126</v>
      </c>
      <c r="N22" s="68"/>
      <c r="O22" s="68"/>
      <c r="P22" s="69"/>
      <c r="Q22" s="97">
        <v>-7.2000000000000099</v>
      </c>
      <c r="R22" s="100">
        <f t="shared" si="3"/>
        <v>118.79999999999998</v>
      </c>
      <c r="S22" s="70" t="s">
        <v>76</v>
      </c>
    </row>
    <row r="23" spans="1:19" s="71" customFormat="1" ht="15.75" x14ac:dyDescent="0.25">
      <c r="A23" s="62">
        <v>11</v>
      </c>
      <c r="B23" s="101" t="s">
        <v>95</v>
      </c>
      <c r="C23" s="102" t="s">
        <v>96</v>
      </c>
      <c r="D23" s="96">
        <f>'[1]Mau A1'!B230</f>
        <v>387.20000000000005</v>
      </c>
      <c r="E23" s="97">
        <f>'[2]danh sach'!O21</f>
        <v>40.5</v>
      </c>
      <c r="F23" s="97"/>
      <c r="G23" s="97">
        <f t="shared" si="1"/>
        <v>427.70000000000005</v>
      </c>
      <c r="H23" s="68"/>
      <c r="I23" s="68"/>
      <c r="J23" s="97">
        <v>270</v>
      </c>
      <c r="K23" s="68"/>
      <c r="L23" s="68"/>
      <c r="M23" s="97">
        <f t="shared" si="2"/>
        <v>157.70000000000005</v>
      </c>
      <c r="N23" s="68"/>
      <c r="O23" s="68"/>
      <c r="P23" s="69"/>
      <c r="Q23" s="97">
        <v>-65.599999999999994</v>
      </c>
      <c r="R23" s="100">
        <f t="shared" si="3"/>
        <v>92.100000000000051</v>
      </c>
      <c r="S23" s="70" t="s">
        <v>76</v>
      </c>
    </row>
    <row r="24" spans="1:19" s="71" customFormat="1" ht="19.5" customHeight="1" x14ac:dyDescent="0.25">
      <c r="A24" s="62">
        <v>12</v>
      </c>
      <c r="B24" s="101" t="s">
        <v>97</v>
      </c>
      <c r="C24" s="102" t="s">
        <v>98</v>
      </c>
      <c r="D24" s="96">
        <f>'[1]Mau A1'!B250</f>
        <v>361.9</v>
      </c>
      <c r="E24" s="97">
        <f>'[2]danh sach'!O22</f>
        <v>54</v>
      </c>
      <c r="F24" s="97"/>
      <c r="G24" s="97">
        <f t="shared" si="1"/>
        <v>415.9</v>
      </c>
      <c r="H24" s="68"/>
      <c r="I24" s="68"/>
      <c r="J24" s="97">
        <v>270</v>
      </c>
      <c r="K24" s="68"/>
      <c r="L24" s="68"/>
      <c r="M24" s="97">
        <f t="shared" si="2"/>
        <v>145.89999999999998</v>
      </c>
      <c r="N24" s="68"/>
      <c r="O24" s="68"/>
      <c r="P24" s="69"/>
      <c r="Q24" s="97">
        <v>236.99999999999997</v>
      </c>
      <c r="R24" s="100">
        <f t="shared" si="3"/>
        <v>382.9</v>
      </c>
      <c r="S24" s="111" t="s">
        <v>76</v>
      </c>
    </row>
    <row r="25" spans="1:19" s="71" customFormat="1" ht="15.75" x14ac:dyDescent="0.25">
      <c r="A25" s="62">
        <v>13</v>
      </c>
      <c r="B25" s="101" t="s">
        <v>97</v>
      </c>
      <c r="C25" s="102" t="s">
        <v>99</v>
      </c>
      <c r="D25" s="96">
        <f>'[1]Mau A1'!B270</f>
        <v>361.1</v>
      </c>
      <c r="E25" s="97"/>
      <c r="F25" s="97"/>
      <c r="G25" s="97">
        <f t="shared" si="1"/>
        <v>361.1</v>
      </c>
      <c r="H25" s="68"/>
      <c r="I25" s="68"/>
      <c r="J25" s="97">
        <v>270</v>
      </c>
      <c r="K25" s="68"/>
      <c r="L25" s="68"/>
      <c r="M25" s="97">
        <f t="shared" si="2"/>
        <v>91.100000000000023</v>
      </c>
      <c r="N25" s="68"/>
      <c r="O25" s="68"/>
      <c r="P25" s="69"/>
      <c r="Q25" s="97">
        <v>-52.8</v>
      </c>
      <c r="R25" s="100">
        <f t="shared" si="3"/>
        <v>38.300000000000026</v>
      </c>
      <c r="S25" s="70"/>
    </row>
    <row r="26" spans="1:19" s="71" customFormat="1" ht="15.75" x14ac:dyDescent="0.25">
      <c r="A26" s="62">
        <v>14</v>
      </c>
      <c r="B26" s="101" t="s">
        <v>100</v>
      </c>
      <c r="C26" s="102" t="s">
        <v>101</v>
      </c>
      <c r="D26" s="96">
        <f>'[1]Mau A1'!B290</f>
        <v>402.10000000000008</v>
      </c>
      <c r="E26" s="97">
        <f>'[2]danh sach'!O24</f>
        <v>40.5</v>
      </c>
      <c r="F26" s="97"/>
      <c r="G26" s="97">
        <f t="shared" si="1"/>
        <v>442.60000000000008</v>
      </c>
      <c r="H26" s="68"/>
      <c r="I26" s="68"/>
      <c r="J26" s="97">
        <v>270</v>
      </c>
      <c r="K26" s="68"/>
      <c r="L26" s="68"/>
      <c r="M26" s="97">
        <f t="shared" si="2"/>
        <v>172.60000000000008</v>
      </c>
      <c r="N26" s="68"/>
      <c r="O26" s="68"/>
      <c r="P26" s="69"/>
      <c r="Q26" s="97">
        <v>-56.7</v>
      </c>
      <c r="R26" s="100">
        <f t="shared" si="3"/>
        <v>115.90000000000008</v>
      </c>
      <c r="S26" s="70" t="s">
        <v>76</v>
      </c>
    </row>
    <row r="27" spans="1:19" s="71" customFormat="1" ht="15.75" x14ac:dyDescent="0.25">
      <c r="A27" s="62">
        <v>15</v>
      </c>
      <c r="B27" s="101" t="s">
        <v>102</v>
      </c>
      <c r="C27" s="102" t="s">
        <v>103</v>
      </c>
      <c r="D27" s="96">
        <f>'[1]Mau A1'!B310</f>
        <v>400.2</v>
      </c>
      <c r="E27" s="97">
        <f>'[2]danh sach'!O25</f>
        <v>40.5</v>
      </c>
      <c r="F27" s="97"/>
      <c r="G27" s="97">
        <f t="shared" si="1"/>
        <v>440.7</v>
      </c>
      <c r="H27" s="68"/>
      <c r="I27" s="68"/>
      <c r="J27" s="97">
        <v>270</v>
      </c>
      <c r="K27" s="68"/>
      <c r="L27" s="68"/>
      <c r="M27" s="97">
        <f t="shared" si="2"/>
        <v>170.7</v>
      </c>
      <c r="N27" s="68"/>
      <c r="O27" s="68"/>
      <c r="P27" s="69"/>
      <c r="Q27" s="97">
        <v>55.3</v>
      </c>
      <c r="R27" s="100">
        <f t="shared" si="3"/>
        <v>226</v>
      </c>
      <c r="S27" s="70" t="s">
        <v>76</v>
      </c>
    </row>
    <row r="28" spans="1:19" s="71" customFormat="1" ht="15.75" x14ac:dyDescent="0.25">
      <c r="A28" s="62">
        <v>16</v>
      </c>
      <c r="B28" s="101" t="s">
        <v>104</v>
      </c>
      <c r="C28" s="102" t="s">
        <v>105</v>
      </c>
      <c r="D28" s="96">
        <f>'[1]Mau A1'!B330</f>
        <v>409</v>
      </c>
      <c r="E28" s="97"/>
      <c r="F28" s="97"/>
      <c r="G28" s="97">
        <f t="shared" si="1"/>
        <v>409</v>
      </c>
      <c r="H28" s="68"/>
      <c r="I28" s="68"/>
      <c r="J28" s="97">
        <v>270</v>
      </c>
      <c r="K28" s="68"/>
      <c r="L28" s="68"/>
      <c r="M28" s="97">
        <f t="shared" si="2"/>
        <v>139</v>
      </c>
      <c r="N28" s="68"/>
      <c r="O28" s="68"/>
      <c r="P28" s="69"/>
      <c r="Q28" s="97">
        <v>-43.399999999999991</v>
      </c>
      <c r="R28" s="100">
        <f t="shared" si="3"/>
        <v>95.600000000000009</v>
      </c>
      <c r="S28" s="70"/>
    </row>
    <row r="29" spans="1:19" s="71" customFormat="1" ht="15.75" x14ac:dyDescent="0.25">
      <c r="A29" s="62">
        <v>17</v>
      </c>
      <c r="B29" s="101" t="s">
        <v>106</v>
      </c>
      <c r="C29" s="102" t="s">
        <v>107</v>
      </c>
      <c r="D29" s="96">
        <f>'[1]Mau A1'!B350</f>
        <v>415</v>
      </c>
      <c r="E29" s="97"/>
      <c r="F29" s="97"/>
      <c r="G29" s="97">
        <f t="shared" si="1"/>
        <v>415</v>
      </c>
      <c r="H29" s="68"/>
      <c r="I29" s="68"/>
      <c r="J29" s="97">
        <v>270</v>
      </c>
      <c r="K29" s="68"/>
      <c r="L29" s="68"/>
      <c r="M29" s="97">
        <f t="shared" si="2"/>
        <v>145</v>
      </c>
      <c r="N29" s="68"/>
      <c r="O29" s="68"/>
      <c r="P29" s="69"/>
      <c r="Q29" s="97">
        <v>60.499999999999986</v>
      </c>
      <c r="R29" s="100">
        <f t="shared" si="3"/>
        <v>205.5</v>
      </c>
      <c r="S29" s="70"/>
    </row>
    <row r="30" spans="1:19" s="71" customFormat="1" ht="15.75" x14ac:dyDescent="0.25">
      <c r="A30" s="62">
        <v>18</v>
      </c>
      <c r="B30" s="101" t="s">
        <v>108</v>
      </c>
      <c r="C30" s="102" t="s">
        <v>109</v>
      </c>
      <c r="D30" s="96">
        <f>'[1]Mau A1'!B370</f>
        <v>370.9</v>
      </c>
      <c r="E30" s="97">
        <f>'[2]danh sach'!O28</f>
        <v>40.5</v>
      </c>
      <c r="F30" s="97"/>
      <c r="G30" s="97">
        <f t="shared" si="1"/>
        <v>411.4</v>
      </c>
      <c r="H30" s="68"/>
      <c r="I30" s="68"/>
      <c r="J30" s="97">
        <v>270</v>
      </c>
      <c r="K30" s="68"/>
      <c r="L30" s="68"/>
      <c r="M30" s="97">
        <f t="shared" si="2"/>
        <v>141.39999999999998</v>
      </c>
      <c r="N30" s="68"/>
      <c r="O30" s="68"/>
      <c r="P30" s="69"/>
      <c r="Q30" s="97">
        <v>61.800000000000011</v>
      </c>
      <c r="R30" s="100">
        <f t="shared" si="3"/>
        <v>203.2</v>
      </c>
      <c r="S30" s="70" t="s">
        <v>76</v>
      </c>
    </row>
    <row r="31" spans="1:19" s="71" customFormat="1" ht="30" x14ac:dyDescent="0.25">
      <c r="A31" s="62">
        <v>19</v>
      </c>
      <c r="B31" s="101" t="s">
        <v>110</v>
      </c>
      <c r="C31" s="102" t="s">
        <v>111</v>
      </c>
      <c r="D31" s="96" t="str">
        <f>'[1]Mau A1'!B390</f>
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31" s="97">
        <f>'[2]danh sach'!O29</f>
        <v>67.5</v>
      </c>
      <c r="F31" s="97"/>
      <c r="G31" s="97">
        <f t="shared" si="1"/>
        <v>67.5</v>
      </c>
      <c r="H31" s="68"/>
      <c r="I31" s="68"/>
      <c r="J31" s="97">
        <f>(270/44)*31</f>
        <v>190.22727272727275</v>
      </c>
      <c r="K31" s="68"/>
      <c r="L31" s="68"/>
      <c r="M31" s="97">
        <f t="shared" si="2"/>
        <v>-122.72727272727275</v>
      </c>
      <c r="N31" s="68"/>
      <c r="O31" s="68"/>
      <c r="P31" s="69"/>
      <c r="Q31" s="97">
        <v>97.500000000000014</v>
      </c>
      <c r="R31" s="100">
        <f t="shared" si="3"/>
        <v>-25.227272727272734</v>
      </c>
      <c r="S31" s="108" t="s">
        <v>151</v>
      </c>
    </row>
    <row r="32" spans="1:19" s="71" customFormat="1" ht="15.75" x14ac:dyDescent="0.25">
      <c r="A32" s="62">
        <v>20</v>
      </c>
      <c r="B32" s="101" t="s">
        <v>112</v>
      </c>
      <c r="C32" s="102" t="s">
        <v>113</v>
      </c>
      <c r="D32" s="96">
        <f>'[1]Mau A1'!B410</f>
        <v>409.09999999999997</v>
      </c>
      <c r="E32" s="97">
        <f>'[2]danh sach'!O30</f>
        <v>40.5</v>
      </c>
      <c r="F32" s="97"/>
      <c r="G32" s="97">
        <f t="shared" si="1"/>
        <v>449.59999999999997</v>
      </c>
      <c r="H32" s="68"/>
      <c r="I32" s="68"/>
      <c r="J32" s="97">
        <v>270</v>
      </c>
      <c r="K32" s="68"/>
      <c r="L32" s="68"/>
      <c r="M32" s="97">
        <f t="shared" si="2"/>
        <v>179.59999999999997</v>
      </c>
      <c r="N32" s="68"/>
      <c r="O32" s="68"/>
      <c r="P32" s="69"/>
      <c r="Q32" s="97">
        <v>75</v>
      </c>
      <c r="R32" s="100">
        <f t="shared" si="3"/>
        <v>254.59999999999997</v>
      </c>
      <c r="S32" s="70" t="s">
        <v>153</v>
      </c>
    </row>
    <row r="33" spans="1:19" s="71" customFormat="1" ht="30" x14ac:dyDescent="0.25">
      <c r="A33" s="62">
        <v>21</v>
      </c>
      <c r="B33" s="101" t="s">
        <v>114</v>
      </c>
      <c r="C33" s="102" t="s">
        <v>115</v>
      </c>
      <c r="D33" s="96">
        <f>'[1]Mau A1'!B430</f>
        <v>317.69999999999993</v>
      </c>
      <c r="E33" s="97">
        <f>'[2]danh sach'!O31</f>
        <v>108</v>
      </c>
      <c r="F33" s="97"/>
      <c r="G33" s="97">
        <f t="shared" si="1"/>
        <v>425.69999999999993</v>
      </c>
      <c r="H33" s="68"/>
      <c r="I33" s="68"/>
      <c r="J33" s="97">
        <v>270</v>
      </c>
      <c r="K33" s="68"/>
      <c r="L33" s="68"/>
      <c r="M33" s="97">
        <f t="shared" si="2"/>
        <v>155.69999999999993</v>
      </c>
      <c r="N33" s="68"/>
      <c r="O33" s="68"/>
      <c r="P33" s="69"/>
      <c r="Q33" s="97">
        <v>78.2</v>
      </c>
      <c r="R33" s="100">
        <f t="shared" si="3"/>
        <v>233.89999999999992</v>
      </c>
      <c r="S33" s="109" t="s">
        <v>154</v>
      </c>
    </row>
    <row r="34" spans="1:19" s="71" customFormat="1" ht="15.75" x14ac:dyDescent="0.25">
      <c r="A34" s="62">
        <v>22</v>
      </c>
      <c r="B34" s="101" t="s">
        <v>116</v>
      </c>
      <c r="C34" s="102" t="s">
        <v>117</v>
      </c>
      <c r="D34" s="96">
        <f>'[1]Mau A1'!B450</f>
        <v>356.1</v>
      </c>
      <c r="E34" s="97">
        <f>'[2]danh sach'!O32</f>
        <v>40.5</v>
      </c>
      <c r="F34" s="97"/>
      <c r="G34" s="97">
        <f t="shared" si="1"/>
        <v>396.6</v>
      </c>
      <c r="H34" s="68"/>
      <c r="I34" s="68"/>
      <c r="J34" s="97">
        <v>270</v>
      </c>
      <c r="K34" s="68"/>
      <c r="L34" s="68"/>
      <c r="M34" s="97">
        <f t="shared" si="2"/>
        <v>126.60000000000002</v>
      </c>
      <c r="N34" s="68"/>
      <c r="O34" s="68"/>
      <c r="P34" s="69"/>
      <c r="Q34" s="97">
        <v>90.2</v>
      </c>
      <c r="R34" s="100">
        <f t="shared" si="3"/>
        <v>216.8</v>
      </c>
      <c r="S34" s="70" t="s">
        <v>76</v>
      </c>
    </row>
    <row r="35" spans="1:19" s="71" customFormat="1" ht="15.75" x14ac:dyDescent="0.25">
      <c r="A35" s="62">
        <v>23</v>
      </c>
      <c r="B35" s="101" t="s">
        <v>118</v>
      </c>
      <c r="C35" s="102" t="s">
        <v>119</v>
      </c>
      <c r="D35" s="96">
        <f>'[1]Mau A1'!B470</f>
        <v>361.5</v>
      </c>
      <c r="E35" s="97">
        <f>'[2]danh sach'!O33</f>
        <v>40.5</v>
      </c>
      <c r="F35" s="97"/>
      <c r="G35" s="97">
        <f t="shared" si="1"/>
        <v>402</v>
      </c>
      <c r="H35" s="68"/>
      <c r="I35" s="68"/>
      <c r="J35" s="97">
        <v>270</v>
      </c>
      <c r="K35" s="68"/>
      <c r="L35" s="68"/>
      <c r="M35" s="97">
        <f t="shared" si="2"/>
        <v>132</v>
      </c>
      <c r="N35" s="68"/>
      <c r="O35" s="68"/>
      <c r="P35" s="69"/>
      <c r="Q35" s="97">
        <v>29.699999999999996</v>
      </c>
      <c r="R35" s="100">
        <f t="shared" si="3"/>
        <v>161.69999999999999</v>
      </c>
      <c r="S35" s="70" t="s">
        <v>76</v>
      </c>
    </row>
    <row r="36" spans="1:19" s="71" customFormat="1" ht="21" customHeight="1" x14ac:dyDescent="0.25">
      <c r="A36" s="62">
        <v>24</v>
      </c>
      <c r="B36" s="101" t="s">
        <v>120</v>
      </c>
      <c r="C36" s="102" t="s">
        <v>121</v>
      </c>
      <c r="D36" s="96">
        <f>'[1]Mau A1'!B490</f>
        <v>353.4</v>
      </c>
      <c r="E36" s="97">
        <f>'[2]danh sach'!O34</f>
        <v>40.5</v>
      </c>
      <c r="F36" s="97"/>
      <c r="G36" s="97">
        <f t="shared" si="1"/>
        <v>393.9</v>
      </c>
      <c r="H36" s="68"/>
      <c r="I36" s="68"/>
      <c r="J36" s="97">
        <v>270</v>
      </c>
      <c r="K36" s="68"/>
      <c r="L36" s="68"/>
      <c r="M36" s="97">
        <f t="shared" si="2"/>
        <v>123.89999999999998</v>
      </c>
      <c r="N36" s="68"/>
      <c r="O36" s="68"/>
      <c r="P36" s="69"/>
      <c r="Q36" s="97">
        <v>9.9999999999990763E-2</v>
      </c>
      <c r="R36" s="100">
        <f t="shared" si="3"/>
        <v>123.99999999999997</v>
      </c>
      <c r="S36" s="110" t="s">
        <v>76</v>
      </c>
    </row>
    <row r="37" spans="1:19" s="71" customFormat="1" ht="15.75" x14ac:dyDescent="0.25">
      <c r="A37" s="62">
        <v>25</v>
      </c>
      <c r="B37" s="101" t="s">
        <v>122</v>
      </c>
      <c r="C37" s="102" t="s">
        <v>123</v>
      </c>
      <c r="D37" s="96">
        <f>'[1]Mau A1'!B510</f>
        <v>371.20000000000005</v>
      </c>
      <c r="E37" s="97">
        <f>'[2]danh sach'!O35</f>
        <v>40.5</v>
      </c>
      <c r="F37" s="97"/>
      <c r="G37" s="97">
        <f t="shared" si="1"/>
        <v>411.70000000000005</v>
      </c>
      <c r="H37" s="68"/>
      <c r="I37" s="68"/>
      <c r="J37" s="97">
        <v>270</v>
      </c>
      <c r="K37" s="68"/>
      <c r="L37" s="68"/>
      <c r="M37" s="97">
        <f t="shared" si="2"/>
        <v>141.70000000000005</v>
      </c>
      <c r="N37" s="68"/>
      <c r="O37" s="68"/>
      <c r="P37" s="69"/>
      <c r="Q37" s="97">
        <v>111</v>
      </c>
      <c r="R37" s="100">
        <f t="shared" si="3"/>
        <v>252.70000000000005</v>
      </c>
      <c r="S37" s="70" t="s">
        <v>76</v>
      </c>
    </row>
    <row r="38" spans="1:19" s="71" customFormat="1" ht="15.75" x14ac:dyDescent="0.25">
      <c r="A38" s="62">
        <v>26</v>
      </c>
      <c r="B38" s="101" t="s">
        <v>124</v>
      </c>
      <c r="C38" s="102" t="s">
        <v>125</v>
      </c>
      <c r="D38" s="96">
        <f>'[1]Mau A1'!B530</f>
        <v>361.8</v>
      </c>
      <c r="E38" s="97">
        <f>'[2]danh sach'!O36</f>
        <v>54</v>
      </c>
      <c r="F38" s="97"/>
      <c r="G38" s="97">
        <f t="shared" si="1"/>
        <v>415.8</v>
      </c>
      <c r="H38" s="68"/>
      <c r="I38" s="68"/>
      <c r="J38" s="97">
        <v>270</v>
      </c>
      <c r="K38" s="68"/>
      <c r="L38" s="68"/>
      <c r="M38" s="97">
        <f t="shared" si="2"/>
        <v>145.80000000000001</v>
      </c>
      <c r="N38" s="68"/>
      <c r="O38" s="68"/>
      <c r="P38" s="69"/>
      <c r="Q38" s="97">
        <v>162.49999999999997</v>
      </c>
      <c r="R38" s="100">
        <f t="shared" si="3"/>
        <v>308.29999999999995</v>
      </c>
      <c r="S38" s="70" t="s">
        <v>76</v>
      </c>
    </row>
    <row r="39" spans="1:19" s="71" customFormat="1" ht="15.75" x14ac:dyDescent="0.25">
      <c r="A39" s="62">
        <v>27</v>
      </c>
      <c r="B39" s="101" t="s">
        <v>126</v>
      </c>
      <c r="C39" s="102" t="s">
        <v>127</v>
      </c>
      <c r="D39" s="96">
        <f>'[1]Mau A1'!B550</f>
        <v>374</v>
      </c>
      <c r="E39" s="97">
        <f>'[2]danh sach'!O37</f>
        <v>54</v>
      </c>
      <c r="F39" s="97"/>
      <c r="G39" s="97">
        <f t="shared" si="1"/>
        <v>428</v>
      </c>
      <c r="H39" s="68"/>
      <c r="I39" s="68"/>
      <c r="J39" s="97">
        <v>270</v>
      </c>
      <c r="K39" s="68"/>
      <c r="L39" s="68"/>
      <c r="M39" s="97">
        <f t="shared" si="2"/>
        <v>158</v>
      </c>
      <c r="N39" s="68"/>
      <c r="O39" s="68"/>
      <c r="P39" s="69"/>
      <c r="Q39" s="97">
        <v>108.99999999999999</v>
      </c>
      <c r="R39" s="100">
        <f t="shared" si="3"/>
        <v>267</v>
      </c>
      <c r="S39" s="70" t="s">
        <v>149</v>
      </c>
    </row>
    <row r="40" spans="1:19" s="71" customFormat="1" ht="15.75" x14ac:dyDescent="0.25">
      <c r="A40" s="62">
        <v>28</v>
      </c>
      <c r="B40" s="101" t="s">
        <v>128</v>
      </c>
      <c r="C40" s="102" t="s">
        <v>129</v>
      </c>
      <c r="D40" s="96">
        <f>'[1]Mau A1'!B570</f>
        <v>370</v>
      </c>
      <c r="E40" s="97">
        <f>'[2]danh sach'!O38</f>
        <v>40.5</v>
      </c>
      <c r="F40" s="97"/>
      <c r="G40" s="97">
        <f t="shared" si="1"/>
        <v>410.5</v>
      </c>
      <c r="H40" s="68"/>
      <c r="I40" s="68"/>
      <c r="J40" s="97">
        <v>270</v>
      </c>
      <c r="K40" s="68"/>
      <c r="L40" s="68"/>
      <c r="M40" s="97">
        <f t="shared" si="2"/>
        <v>140.5</v>
      </c>
      <c r="N40" s="68"/>
      <c r="O40" s="68"/>
      <c r="P40" s="69"/>
      <c r="Q40" s="97">
        <v>98.1</v>
      </c>
      <c r="R40" s="100">
        <f t="shared" si="3"/>
        <v>238.6</v>
      </c>
      <c r="S40" s="70" t="s">
        <v>76</v>
      </c>
    </row>
    <row r="41" spans="1:19" s="71" customFormat="1" ht="15.75" x14ac:dyDescent="0.25">
      <c r="A41" s="62">
        <v>29</v>
      </c>
      <c r="B41" s="101" t="s">
        <v>130</v>
      </c>
      <c r="C41" s="102" t="s">
        <v>131</v>
      </c>
      <c r="D41" s="96">
        <f>'[1]Mau A1'!B590</f>
        <v>352</v>
      </c>
      <c r="E41" s="97">
        <f>'[2]danh sach'!O39</f>
        <v>40.5</v>
      </c>
      <c r="F41" s="97"/>
      <c r="G41" s="97">
        <f t="shared" si="1"/>
        <v>392.5</v>
      </c>
      <c r="H41" s="68"/>
      <c r="I41" s="68"/>
      <c r="J41" s="97">
        <v>270</v>
      </c>
      <c r="K41" s="68"/>
      <c r="L41" s="68"/>
      <c r="M41" s="97">
        <f t="shared" si="2"/>
        <v>122.5</v>
      </c>
      <c r="N41" s="68"/>
      <c r="O41" s="68"/>
      <c r="P41" s="69"/>
      <c r="Q41" s="97">
        <v>-0.80000000000000071</v>
      </c>
      <c r="R41" s="100">
        <f t="shared" si="3"/>
        <v>121.7</v>
      </c>
      <c r="S41" s="70" t="s">
        <v>153</v>
      </c>
    </row>
    <row r="42" spans="1:19" s="71" customFormat="1" ht="15.75" x14ac:dyDescent="0.25">
      <c r="A42" s="62">
        <v>30</v>
      </c>
      <c r="B42" s="101" t="s">
        <v>132</v>
      </c>
      <c r="C42" s="102" t="s">
        <v>131</v>
      </c>
      <c r="D42" s="96">
        <f>'[1]Mau A1'!B610</f>
        <v>387.8</v>
      </c>
      <c r="E42" s="97">
        <f>'[2]danh sach'!O40</f>
        <v>40.5</v>
      </c>
      <c r="F42" s="97"/>
      <c r="G42" s="97">
        <f t="shared" si="1"/>
        <v>428.3</v>
      </c>
      <c r="H42" s="68"/>
      <c r="I42" s="68"/>
      <c r="J42" s="97">
        <v>270</v>
      </c>
      <c r="K42" s="68"/>
      <c r="L42" s="68"/>
      <c r="M42" s="97">
        <f t="shared" si="2"/>
        <v>158.30000000000001</v>
      </c>
      <c r="N42" s="68"/>
      <c r="O42" s="68"/>
      <c r="P42" s="69"/>
      <c r="Q42" s="97">
        <v>30.999999999999989</v>
      </c>
      <c r="R42" s="100">
        <f t="shared" si="3"/>
        <v>189.3</v>
      </c>
      <c r="S42" s="70" t="s">
        <v>76</v>
      </c>
    </row>
    <row r="43" spans="1:19" s="71" customFormat="1" ht="15.75" x14ac:dyDescent="0.25">
      <c r="A43" s="62">
        <v>31</v>
      </c>
      <c r="B43" s="101" t="s">
        <v>133</v>
      </c>
      <c r="C43" s="102" t="s">
        <v>134</v>
      </c>
      <c r="D43" s="96">
        <f>'[1]Mau A1'!B630</f>
        <v>362.2</v>
      </c>
      <c r="E43" s="97">
        <f>'[2]danh sach'!O41</f>
        <v>40.5</v>
      </c>
      <c r="F43" s="97"/>
      <c r="G43" s="97">
        <f t="shared" si="1"/>
        <v>402.7</v>
      </c>
      <c r="H43" s="68"/>
      <c r="I43" s="68"/>
      <c r="J43" s="97">
        <v>270</v>
      </c>
      <c r="K43" s="68"/>
      <c r="L43" s="68"/>
      <c r="M43" s="97">
        <f t="shared" si="2"/>
        <v>132.69999999999999</v>
      </c>
      <c r="N43" s="68"/>
      <c r="O43" s="68"/>
      <c r="P43" s="69"/>
      <c r="Q43" s="97">
        <v>4.3000000000000007</v>
      </c>
      <c r="R43" s="100">
        <f t="shared" si="3"/>
        <v>137</v>
      </c>
      <c r="S43" s="70" t="s">
        <v>76</v>
      </c>
    </row>
    <row r="44" spans="1:19" s="71" customFormat="1" ht="15.75" x14ac:dyDescent="0.25">
      <c r="A44" s="62">
        <v>32</v>
      </c>
      <c r="B44" s="101" t="s">
        <v>135</v>
      </c>
      <c r="C44" s="102" t="s">
        <v>136</v>
      </c>
      <c r="D44" s="96">
        <f>'[1]Mau A1'!B650</f>
        <v>154.6</v>
      </c>
      <c r="E44" s="97"/>
      <c r="F44" s="97"/>
      <c r="G44" s="97">
        <f t="shared" si="1"/>
        <v>154.6</v>
      </c>
      <c r="H44" s="68"/>
      <c r="I44" s="68"/>
      <c r="J44" s="97">
        <v>135</v>
      </c>
      <c r="K44" s="68"/>
      <c r="L44" s="68"/>
      <c r="M44" s="97">
        <f t="shared" si="2"/>
        <v>19.599999999999994</v>
      </c>
      <c r="N44" s="68"/>
      <c r="O44" s="68"/>
      <c r="P44" s="69"/>
      <c r="Q44" s="97"/>
      <c r="R44" s="100">
        <f t="shared" si="3"/>
        <v>19.599999999999994</v>
      </c>
      <c r="S44" s="107" t="s">
        <v>147</v>
      </c>
    </row>
    <row r="45" spans="1:19" s="71" customFormat="1" ht="15.75" x14ac:dyDescent="0.25">
      <c r="A45" s="62">
        <v>33</v>
      </c>
      <c r="B45" s="101" t="s">
        <v>137</v>
      </c>
      <c r="C45" s="102" t="s">
        <v>138</v>
      </c>
      <c r="D45" s="96">
        <f>'[1]Mau A1'!B670</f>
        <v>397.2</v>
      </c>
      <c r="E45" s="97"/>
      <c r="F45" s="97"/>
      <c r="G45" s="97">
        <f t="shared" si="1"/>
        <v>397.2</v>
      </c>
      <c r="H45" s="68"/>
      <c r="I45" s="68"/>
      <c r="J45" s="97">
        <v>270</v>
      </c>
      <c r="K45" s="68"/>
      <c r="L45" s="68"/>
      <c r="M45" s="97">
        <f t="shared" si="2"/>
        <v>127.19999999999999</v>
      </c>
      <c r="N45" s="68"/>
      <c r="O45" s="68"/>
      <c r="P45" s="69"/>
      <c r="Q45" s="97">
        <v>-20.600000000000009</v>
      </c>
      <c r="R45" s="100">
        <f>SUM(M45:Q45)</f>
        <v>106.59999999999998</v>
      </c>
      <c r="S45" s="70"/>
    </row>
    <row r="46" spans="1:19" s="71" customFormat="1" ht="15.75" hidden="1" x14ac:dyDescent="0.25">
      <c r="A46" s="62">
        <v>34</v>
      </c>
      <c r="B46" s="105" t="s">
        <v>139</v>
      </c>
      <c r="C46" s="106" t="s">
        <v>140</v>
      </c>
      <c r="D46" s="96"/>
      <c r="E46" s="97">
        <v>0</v>
      </c>
      <c r="F46" s="97"/>
      <c r="G46" s="97">
        <f t="shared" si="1"/>
        <v>0</v>
      </c>
      <c r="H46" s="68"/>
      <c r="I46" s="68"/>
      <c r="J46" s="97"/>
      <c r="K46" s="68"/>
      <c r="L46" s="68"/>
      <c r="M46" s="97"/>
      <c r="N46" s="68"/>
      <c r="O46" s="68"/>
      <c r="P46" s="69"/>
      <c r="Q46" s="97"/>
      <c r="R46" s="100"/>
      <c r="S46" s="70"/>
    </row>
    <row r="47" spans="1:19" s="71" customFormat="1" ht="15.75" hidden="1" x14ac:dyDescent="0.25">
      <c r="A47" s="62">
        <v>35</v>
      </c>
      <c r="B47" s="105" t="s">
        <v>141</v>
      </c>
      <c r="C47" s="106" t="s">
        <v>142</v>
      </c>
      <c r="D47" s="96"/>
      <c r="E47" s="97">
        <f>'[2]danh sach'!O45</f>
        <v>0</v>
      </c>
      <c r="F47" s="97"/>
      <c r="G47" s="97">
        <f t="shared" si="1"/>
        <v>0</v>
      </c>
      <c r="H47" s="68"/>
      <c r="I47" s="68"/>
      <c r="J47" s="97"/>
      <c r="K47" s="68"/>
      <c r="L47" s="68"/>
      <c r="M47" s="97"/>
      <c r="N47" s="68"/>
      <c r="O47" s="68"/>
      <c r="P47" s="69"/>
      <c r="Q47" s="97"/>
      <c r="R47" s="100"/>
      <c r="S47" s="70"/>
    </row>
    <row r="48" spans="1:19" s="71" customFormat="1" ht="15.75" hidden="1" x14ac:dyDescent="0.25">
      <c r="A48" s="62">
        <v>36</v>
      </c>
      <c r="B48" s="105" t="s">
        <v>143</v>
      </c>
      <c r="C48" s="106" t="s">
        <v>144</v>
      </c>
      <c r="D48" s="96"/>
      <c r="E48" s="97">
        <f>'[2]danh sach'!O46</f>
        <v>0</v>
      </c>
      <c r="F48" s="97"/>
      <c r="G48" s="97">
        <f t="shared" si="1"/>
        <v>0</v>
      </c>
      <c r="H48" s="68"/>
      <c r="I48" s="68"/>
      <c r="J48" s="97"/>
      <c r="K48" s="68"/>
      <c r="L48" s="68"/>
      <c r="M48" s="97"/>
      <c r="N48" s="68"/>
      <c r="O48" s="68"/>
      <c r="P48" s="69"/>
      <c r="Q48" s="97"/>
      <c r="R48" s="100"/>
      <c r="S48" s="70"/>
    </row>
    <row r="49" spans="1:19" s="71" customFormat="1" ht="15.75" hidden="1" x14ac:dyDescent="0.25">
      <c r="A49" s="62">
        <v>37</v>
      </c>
      <c r="B49" s="105" t="s">
        <v>145</v>
      </c>
      <c r="C49" s="106" t="s">
        <v>146</v>
      </c>
      <c r="D49" s="96"/>
      <c r="E49" s="97">
        <f>'[2]danh sach'!O47</f>
        <v>0</v>
      </c>
      <c r="F49" s="97"/>
      <c r="G49" s="97">
        <f t="shared" si="1"/>
        <v>0</v>
      </c>
      <c r="H49" s="68"/>
      <c r="I49" s="68"/>
      <c r="J49" s="97"/>
      <c r="K49" s="68"/>
      <c r="L49" s="68"/>
      <c r="M49" s="97"/>
      <c r="N49" s="68"/>
      <c r="O49" s="68"/>
      <c r="P49" s="69"/>
      <c r="Q49" s="97"/>
      <c r="R49" s="100"/>
      <c r="S49" s="70"/>
    </row>
    <row r="50" spans="1:19" s="71" customFormat="1" ht="15.75" hidden="1" customHeight="1" x14ac:dyDescent="0.25">
      <c r="A50" s="62">
        <v>86</v>
      </c>
      <c r="B50" s="72"/>
      <c r="C50" s="73"/>
      <c r="D50" s="96"/>
      <c r="E50" s="97"/>
      <c r="F50" s="97"/>
      <c r="G50" s="97"/>
      <c r="H50" s="68"/>
      <c r="I50" s="68"/>
      <c r="J50" s="97"/>
      <c r="K50" s="68"/>
      <c r="L50" s="68"/>
      <c r="M50" s="97">
        <f t="shared" si="0"/>
        <v>0</v>
      </c>
      <c r="N50" s="68"/>
      <c r="O50" s="68"/>
      <c r="P50" s="69"/>
      <c r="Q50" s="97"/>
      <c r="R50" s="100"/>
      <c r="S50" s="70"/>
    </row>
    <row r="51" spans="1:19" x14ac:dyDescent="0.25">
      <c r="A51" s="115" t="s">
        <v>33</v>
      </c>
      <c r="B51" s="116"/>
      <c r="C51" s="116"/>
      <c r="D51" s="4">
        <f t="shared" ref="D51:R51" si="4">SUM(D13:D50)</f>
        <v>11399.500000000002</v>
      </c>
      <c r="E51" s="4">
        <f t="shared" si="4"/>
        <v>1323</v>
      </c>
      <c r="F51" s="4">
        <f t="shared" si="4"/>
        <v>0</v>
      </c>
      <c r="G51" s="4">
        <f t="shared" si="4"/>
        <v>12722.500000000002</v>
      </c>
      <c r="H51" s="4">
        <f t="shared" si="4"/>
        <v>0</v>
      </c>
      <c r="I51" s="4">
        <f t="shared" si="4"/>
        <v>0</v>
      </c>
      <c r="J51" s="4">
        <f t="shared" si="4"/>
        <v>8474.318181818182</v>
      </c>
      <c r="K51" s="4">
        <f t="shared" si="4"/>
        <v>0</v>
      </c>
      <c r="L51" s="4">
        <f t="shared" si="4"/>
        <v>0</v>
      </c>
      <c r="M51" s="4">
        <f t="shared" si="4"/>
        <v>4248.1818181818189</v>
      </c>
      <c r="N51" s="4">
        <f t="shared" si="4"/>
        <v>0</v>
      </c>
      <c r="O51" s="4">
        <f t="shared" si="4"/>
        <v>0</v>
      </c>
      <c r="P51" s="4">
        <f t="shared" si="4"/>
        <v>0</v>
      </c>
      <c r="Q51" s="4">
        <f t="shared" si="4"/>
        <v>1459.0000000000005</v>
      </c>
      <c r="R51" s="4">
        <f t="shared" si="4"/>
        <v>5707.1818181818198</v>
      </c>
      <c r="S51" s="67"/>
    </row>
    <row r="52" spans="1:19" x14ac:dyDescent="0.25">
      <c r="A52" s="74"/>
      <c r="B52" s="74"/>
      <c r="C52" s="7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5"/>
      <c r="R52" s="35"/>
      <c r="S52" s="75"/>
    </row>
    <row r="53" spans="1:19" ht="17.25" x14ac:dyDescent="0.3">
      <c r="A53" s="76"/>
      <c r="B53" s="10" t="s">
        <v>156</v>
      </c>
      <c r="C53" s="76"/>
      <c r="D53" s="77"/>
      <c r="E53" s="77"/>
      <c r="F53" s="77"/>
      <c r="G53" s="78"/>
      <c r="H53" s="50"/>
      <c r="I53" s="50"/>
      <c r="J53" s="78"/>
      <c r="K53" s="78"/>
      <c r="L53" s="50"/>
      <c r="M53" s="77"/>
      <c r="N53" s="78"/>
      <c r="O53" s="77"/>
      <c r="P53" s="76"/>
      <c r="Q53" s="77"/>
      <c r="R53" s="50"/>
    </row>
    <row r="54" spans="1:19" ht="17.25" x14ac:dyDescent="0.3">
      <c r="A54" s="76"/>
      <c r="B54" s="10"/>
      <c r="C54" s="76"/>
      <c r="D54" s="77"/>
      <c r="E54" s="77"/>
      <c r="F54" s="77"/>
      <c r="G54" s="78"/>
      <c r="H54" s="50"/>
      <c r="I54" s="50"/>
      <c r="J54" s="78"/>
      <c r="K54" s="78"/>
      <c r="L54" s="50"/>
      <c r="M54" s="77"/>
      <c r="N54" s="78"/>
      <c r="O54" s="77"/>
      <c r="P54" s="76"/>
      <c r="Q54" s="77"/>
      <c r="R54" s="50"/>
    </row>
    <row r="55" spans="1:19" ht="17.25" x14ac:dyDescent="0.3">
      <c r="A55" s="76"/>
      <c r="B55" s="79"/>
      <c r="C55" s="79"/>
      <c r="D55" s="80"/>
      <c r="E55" s="77"/>
      <c r="F55" s="77"/>
      <c r="G55" s="3"/>
      <c r="H55" s="3"/>
      <c r="I55" s="3"/>
      <c r="J55" s="77"/>
      <c r="K55" s="81"/>
      <c r="L55" s="77"/>
      <c r="M55" s="50"/>
      <c r="N55" s="50"/>
      <c r="O55" s="50"/>
      <c r="P55" s="82" t="s">
        <v>34</v>
      </c>
      <c r="Q55" s="50"/>
      <c r="R55" s="50"/>
    </row>
    <row r="56" spans="1:19" ht="17.25" x14ac:dyDescent="0.3">
      <c r="A56" s="83"/>
      <c r="B56" s="83"/>
      <c r="C56" s="50"/>
      <c r="D56" s="50"/>
      <c r="E56" s="84"/>
      <c r="F56" s="85"/>
      <c r="G56" s="84"/>
      <c r="H56" s="50"/>
      <c r="I56" s="84"/>
      <c r="J56" s="50"/>
      <c r="K56" s="86"/>
      <c r="L56" s="50"/>
      <c r="M56" s="84"/>
      <c r="N56" s="86"/>
      <c r="O56" s="86"/>
      <c r="P56" s="87" t="s">
        <v>35</v>
      </c>
      <c r="Q56" s="86"/>
      <c r="R56" s="50"/>
    </row>
    <row r="58" spans="1:19" ht="17.25" x14ac:dyDescent="0.3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88"/>
      <c r="L58" s="88"/>
      <c r="M58" s="50"/>
      <c r="N58" s="50"/>
      <c r="O58" s="50"/>
      <c r="P58" s="50"/>
      <c r="Q58" s="50"/>
      <c r="R58" s="50"/>
    </row>
    <row r="59" spans="1:19" ht="18" x14ac:dyDescent="0.3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89"/>
      <c r="L59" s="89"/>
      <c r="M59" s="50"/>
      <c r="N59" s="50"/>
      <c r="O59" s="90"/>
      <c r="P59" s="91"/>
      <c r="Q59" s="90"/>
      <c r="R59" s="50"/>
    </row>
  </sheetData>
  <mergeCells count="22">
    <mergeCell ref="S9:S10"/>
    <mergeCell ref="R9:R10"/>
    <mergeCell ref="A4:E4"/>
    <mergeCell ref="D9:I9"/>
    <mergeCell ref="B9:C10"/>
    <mergeCell ref="M9:M10"/>
    <mergeCell ref="A3:E3"/>
    <mergeCell ref="K2:Q2"/>
    <mergeCell ref="K3:Q3"/>
    <mergeCell ref="A6:S6"/>
    <mergeCell ref="A7:S7"/>
    <mergeCell ref="A2:E2"/>
    <mergeCell ref="A51:C51"/>
    <mergeCell ref="B11:C11"/>
    <mergeCell ref="J9:J10"/>
    <mergeCell ref="Q9:Q10"/>
    <mergeCell ref="O9:O10"/>
    <mergeCell ref="A9:A10"/>
    <mergeCell ref="K9:K10"/>
    <mergeCell ref="L9:L10"/>
    <mergeCell ref="N9:N10"/>
    <mergeCell ref="P9:P10"/>
  </mergeCells>
  <pageMargins left="0.62" right="0.2" top="0.42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4" workbookViewId="0">
      <selection activeCell="V8" sqref="V8"/>
    </sheetView>
  </sheetViews>
  <sheetFormatPr defaultColWidth="10.140625" defaultRowHeight="15.75" x14ac:dyDescent="0.25"/>
  <cols>
    <col min="1" max="1" width="3.7109375" style="10" customWidth="1"/>
    <col min="2" max="2" width="12" style="10" customWidth="1"/>
    <col min="3" max="3" width="6.85546875" style="11" customWidth="1"/>
    <col min="4" max="4" width="3.7109375" style="7" customWidth="1"/>
    <col min="5" max="5" width="5.140625" style="7" customWidth="1"/>
    <col min="6" max="6" width="6" style="7" customWidth="1"/>
    <col min="7" max="7" width="11.140625" style="7" hidden="1" customWidth="1"/>
    <col min="8" max="8" width="14.140625" style="7" customWidth="1"/>
    <col min="9" max="9" width="16.140625" style="7" customWidth="1"/>
    <col min="10" max="10" width="7" style="7" customWidth="1"/>
    <col min="11" max="11" width="6.5703125" style="7" customWidth="1"/>
    <col min="12" max="12" width="7.7109375" style="12" customWidth="1"/>
    <col min="13" max="13" width="7.42578125" style="12" customWidth="1"/>
    <col min="14" max="14" width="7.85546875" style="7" customWidth="1"/>
    <col min="15" max="15" width="8.140625" style="13" customWidth="1"/>
    <col min="16" max="16" width="7.28515625" style="13" customWidth="1"/>
    <col min="17" max="17" width="8.7109375" style="13" customWidth="1"/>
    <col min="18" max="18" width="13.42578125" style="7" customWidth="1"/>
    <col min="19" max="16384" width="10.140625" style="7"/>
  </cols>
  <sheetData>
    <row r="1" spans="1:18" ht="18" customHeight="1" x14ac:dyDescent="0.25">
      <c r="A1" s="139" t="s">
        <v>42</v>
      </c>
      <c r="B1" s="139"/>
      <c r="C1" s="139"/>
      <c r="D1" s="139"/>
      <c r="E1" s="139"/>
      <c r="F1" s="139"/>
      <c r="G1" s="139"/>
      <c r="H1" s="139"/>
      <c r="J1" s="140" t="s">
        <v>2</v>
      </c>
      <c r="K1" s="140"/>
      <c r="L1" s="140"/>
      <c r="M1" s="140"/>
      <c r="N1" s="140"/>
      <c r="O1" s="140"/>
      <c r="P1" s="140"/>
      <c r="Q1" s="140"/>
      <c r="R1" s="140"/>
    </row>
    <row r="2" spans="1:18" ht="18" customHeight="1" x14ac:dyDescent="0.25">
      <c r="A2" s="8" t="s">
        <v>43</v>
      </c>
      <c r="B2" s="8"/>
      <c r="C2" s="8"/>
      <c r="D2" s="8"/>
      <c r="E2" s="8"/>
      <c r="F2" s="8"/>
      <c r="G2" s="8"/>
      <c r="H2" s="8"/>
      <c r="J2" s="140" t="s">
        <v>4</v>
      </c>
      <c r="K2" s="140"/>
      <c r="L2" s="140"/>
      <c r="M2" s="140"/>
      <c r="N2" s="140"/>
      <c r="O2" s="140"/>
      <c r="P2" s="140"/>
      <c r="Q2" s="140"/>
      <c r="R2" s="140"/>
    </row>
    <row r="3" spans="1:18" x14ac:dyDescent="0.25">
      <c r="A3" s="150"/>
      <c r="B3" s="150"/>
      <c r="C3" s="150"/>
      <c r="D3" s="150"/>
      <c r="E3" s="150"/>
      <c r="F3" s="150"/>
      <c r="G3" s="150"/>
      <c r="H3" s="9"/>
      <c r="I3" s="139"/>
      <c r="J3" s="139"/>
      <c r="K3" s="139"/>
      <c r="L3" s="139"/>
      <c r="M3" s="139"/>
      <c r="N3" s="139"/>
      <c r="O3" s="139"/>
      <c r="P3" s="6"/>
      <c r="Q3" s="6"/>
    </row>
    <row r="4" spans="1:18" ht="18.75" x14ac:dyDescent="0.3">
      <c r="A4" s="136" t="s">
        <v>73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18" ht="18.75" x14ac:dyDescent="0.3">
      <c r="A5" s="136" t="s">
        <v>56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7" spans="1:18" ht="30" customHeight="1" x14ac:dyDescent="0.25">
      <c r="A7" s="137" t="s">
        <v>5</v>
      </c>
      <c r="B7" s="138" t="s">
        <v>44</v>
      </c>
      <c r="C7" s="138"/>
      <c r="D7" s="137" t="s">
        <v>45</v>
      </c>
      <c r="E7" s="137" t="s">
        <v>46</v>
      </c>
      <c r="F7" s="137"/>
      <c r="G7" s="137"/>
      <c r="H7" s="147" t="s">
        <v>47</v>
      </c>
      <c r="I7" s="148" t="s">
        <v>48</v>
      </c>
      <c r="J7" s="143" t="s">
        <v>57</v>
      </c>
      <c r="K7" s="144" t="s">
        <v>49</v>
      </c>
      <c r="L7" s="144"/>
      <c r="M7" s="145" t="s">
        <v>63</v>
      </c>
      <c r="N7" s="147" t="s">
        <v>64</v>
      </c>
      <c r="O7" s="141" t="s">
        <v>72</v>
      </c>
      <c r="P7" s="141" t="s">
        <v>62</v>
      </c>
      <c r="Q7" s="141" t="s">
        <v>67</v>
      </c>
      <c r="R7" s="137" t="s">
        <v>58</v>
      </c>
    </row>
    <row r="8" spans="1:18" ht="108" customHeight="1" x14ac:dyDescent="0.25">
      <c r="A8" s="137"/>
      <c r="B8" s="138"/>
      <c r="C8" s="138"/>
      <c r="D8" s="137"/>
      <c r="E8" s="15" t="s">
        <v>50</v>
      </c>
      <c r="F8" s="15" t="s">
        <v>51</v>
      </c>
      <c r="G8" s="16" t="s">
        <v>52</v>
      </c>
      <c r="H8" s="147"/>
      <c r="I8" s="149"/>
      <c r="J8" s="143"/>
      <c r="K8" s="15" t="s">
        <v>61</v>
      </c>
      <c r="L8" s="17" t="s">
        <v>60</v>
      </c>
      <c r="M8" s="146"/>
      <c r="N8" s="137"/>
      <c r="O8" s="142"/>
      <c r="P8" s="142"/>
      <c r="Q8" s="142"/>
      <c r="R8" s="137"/>
    </row>
    <row r="9" spans="1:18" s="20" customFormat="1" ht="18" customHeight="1" x14ac:dyDescent="0.25">
      <c r="A9" s="21" t="s">
        <v>70</v>
      </c>
      <c r="B9" s="134">
        <v>2</v>
      </c>
      <c r="C9" s="135"/>
      <c r="D9" s="18">
        <v>3</v>
      </c>
      <c r="E9" s="18">
        <v>4</v>
      </c>
      <c r="F9" s="18">
        <v>5</v>
      </c>
      <c r="G9" s="18">
        <v>6</v>
      </c>
      <c r="H9" s="18">
        <v>6</v>
      </c>
      <c r="I9" s="18">
        <v>7</v>
      </c>
      <c r="J9" s="18">
        <v>8</v>
      </c>
      <c r="K9" s="18">
        <v>9</v>
      </c>
      <c r="L9" s="19">
        <v>10</v>
      </c>
      <c r="M9" s="19">
        <v>11</v>
      </c>
      <c r="N9" s="18">
        <v>12</v>
      </c>
      <c r="O9" s="18">
        <v>13</v>
      </c>
      <c r="P9" s="18">
        <v>14</v>
      </c>
      <c r="Q9" s="18">
        <v>15</v>
      </c>
      <c r="R9" s="18">
        <v>16</v>
      </c>
    </row>
    <row r="10" spans="1:18" s="20" customFormat="1" ht="18" customHeight="1" x14ac:dyDescent="0.25">
      <c r="A10" s="21">
        <v>1</v>
      </c>
      <c r="B10" s="113" t="s">
        <v>139</v>
      </c>
      <c r="C10" s="114" t="s">
        <v>140</v>
      </c>
      <c r="D10" s="18" t="s">
        <v>53</v>
      </c>
      <c r="E10" s="18" t="s">
        <v>53</v>
      </c>
      <c r="F10" s="18"/>
      <c r="G10" s="18"/>
      <c r="H10" s="112" t="s">
        <v>161</v>
      </c>
      <c r="I10" s="18" t="s">
        <v>158</v>
      </c>
      <c r="J10" s="24">
        <v>270</v>
      </c>
      <c r="K10" s="27">
        <v>0.3</v>
      </c>
      <c r="L10" s="28">
        <f t="shared" ref="L10:L12" si="0">J10*K10</f>
        <v>81</v>
      </c>
      <c r="M10" s="28">
        <v>69</v>
      </c>
      <c r="N10" s="23">
        <f t="shared" ref="N10:N12" si="1">M10-L10</f>
        <v>-12</v>
      </c>
      <c r="O10" s="22">
        <f t="shared" ref="O10:O12" si="2">(M10/L10)</f>
        <v>0.85185185185185186</v>
      </c>
      <c r="P10" s="36">
        <v>23</v>
      </c>
      <c r="Q10" s="37">
        <f t="shared" ref="Q10:Q12" si="3">N10+P10</f>
        <v>11</v>
      </c>
      <c r="R10" s="18"/>
    </row>
    <row r="11" spans="1:18" s="20" customFormat="1" ht="31.5" customHeight="1" x14ac:dyDescent="0.25">
      <c r="A11" s="21">
        <v>2</v>
      </c>
      <c r="B11" s="113" t="s">
        <v>141</v>
      </c>
      <c r="C11" s="114" t="s">
        <v>142</v>
      </c>
      <c r="D11" s="18"/>
      <c r="E11" s="18" t="s">
        <v>53</v>
      </c>
      <c r="F11" s="18"/>
      <c r="G11" s="18"/>
      <c r="H11" s="112" t="s">
        <v>161</v>
      </c>
      <c r="I11" s="26" t="s">
        <v>157</v>
      </c>
      <c r="J11" s="24">
        <v>270</v>
      </c>
      <c r="K11" s="27">
        <v>0.3</v>
      </c>
      <c r="L11" s="28">
        <f t="shared" si="0"/>
        <v>81</v>
      </c>
      <c r="M11" s="28">
        <v>66</v>
      </c>
      <c r="N11" s="23">
        <f t="shared" si="1"/>
        <v>-15</v>
      </c>
      <c r="O11" s="22">
        <f t="shared" si="2"/>
        <v>0.81481481481481477</v>
      </c>
      <c r="P11" s="36">
        <v>-8.1999999999999993</v>
      </c>
      <c r="Q11" s="37">
        <f t="shared" si="3"/>
        <v>-23.2</v>
      </c>
      <c r="R11" s="18"/>
    </row>
    <row r="12" spans="1:18" s="20" customFormat="1" ht="18" customHeight="1" x14ac:dyDescent="0.25">
      <c r="A12" s="21">
        <v>3</v>
      </c>
      <c r="B12" s="113" t="s">
        <v>143</v>
      </c>
      <c r="C12" s="114" t="s">
        <v>144</v>
      </c>
      <c r="D12" s="18"/>
      <c r="E12" s="18"/>
      <c r="F12" s="18" t="s">
        <v>53</v>
      </c>
      <c r="G12" s="18"/>
      <c r="H12" s="18" t="s">
        <v>162</v>
      </c>
      <c r="I12" s="18" t="s">
        <v>160</v>
      </c>
      <c r="J12" s="24">
        <v>270</v>
      </c>
      <c r="K12" s="27">
        <v>0.3</v>
      </c>
      <c r="L12" s="28">
        <f t="shared" si="0"/>
        <v>81</v>
      </c>
      <c r="M12" s="28">
        <v>54</v>
      </c>
      <c r="N12" s="23">
        <f t="shared" si="1"/>
        <v>-27</v>
      </c>
      <c r="O12" s="22">
        <f t="shared" si="2"/>
        <v>0.66666666666666663</v>
      </c>
      <c r="P12" s="36">
        <v>0</v>
      </c>
      <c r="Q12" s="37">
        <f t="shared" si="3"/>
        <v>-27</v>
      </c>
      <c r="R12" s="18"/>
    </row>
    <row r="13" spans="1:18" s="29" customFormat="1" ht="30.75" customHeight="1" x14ac:dyDescent="0.25">
      <c r="A13" s="21">
        <v>4</v>
      </c>
      <c r="B13" s="113" t="s">
        <v>145</v>
      </c>
      <c r="C13" s="114" t="s">
        <v>146</v>
      </c>
      <c r="D13" s="23"/>
      <c r="E13" s="14" t="s">
        <v>53</v>
      </c>
      <c r="F13" s="23"/>
      <c r="G13" s="23"/>
      <c r="H13" s="25" t="s">
        <v>55</v>
      </c>
      <c r="I13" s="26" t="s">
        <v>159</v>
      </c>
      <c r="J13" s="24">
        <v>270</v>
      </c>
      <c r="K13" s="27">
        <v>0.25</v>
      </c>
      <c r="L13" s="28">
        <f>J13*K13</f>
        <v>67.5</v>
      </c>
      <c r="M13" s="28">
        <v>44</v>
      </c>
      <c r="N13" s="23">
        <f>M13-L13</f>
        <v>-23.5</v>
      </c>
      <c r="O13" s="22">
        <f>(M13/L13)</f>
        <v>0.6518518518518519</v>
      </c>
      <c r="P13" s="36">
        <v>0</v>
      </c>
      <c r="Q13" s="37">
        <f>N13+P13</f>
        <v>-23.5</v>
      </c>
      <c r="R13" s="23"/>
    </row>
    <row r="14" spans="1:18" s="29" customFormat="1" ht="16.5" x14ac:dyDescent="0.25">
      <c r="A14" s="40"/>
      <c r="B14" s="10" t="s">
        <v>155</v>
      </c>
      <c r="C14" s="41"/>
      <c r="D14" s="42"/>
      <c r="E14" s="43"/>
      <c r="F14" s="42"/>
      <c r="G14" s="42"/>
      <c r="H14" s="44"/>
      <c r="I14" s="45"/>
      <c r="J14" s="46"/>
      <c r="K14" s="47"/>
      <c r="L14" s="38"/>
      <c r="M14" s="38"/>
      <c r="N14" s="42"/>
      <c r="O14" s="39"/>
      <c r="P14" s="48"/>
      <c r="Q14" s="49"/>
      <c r="R14" s="42"/>
    </row>
    <row r="15" spans="1:18" ht="18" customHeight="1" x14ac:dyDescent="0.25">
      <c r="B15" s="7"/>
      <c r="L15" s="38"/>
      <c r="M15" s="38"/>
      <c r="O15" s="39"/>
    </row>
    <row r="16" spans="1:18" ht="18" customHeight="1" x14ac:dyDescent="0.25">
      <c r="K16" s="9"/>
      <c r="L16" s="139" t="s">
        <v>65</v>
      </c>
      <c r="M16" s="139"/>
      <c r="N16" s="139"/>
      <c r="O16" s="139"/>
      <c r="P16" s="139"/>
      <c r="Q16" s="139"/>
      <c r="R16" s="139"/>
    </row>
    <row r="17" spans="1:18" s="30" customFormat="1" x14ac:dyDescent="0.25">
      <c r="A17" s="8"/>
      <c r="B17" s="8"/>
      <c r="C17" s="8"/>
      <c r="D17" s="8"/>
      <c r="E17" s="8"/>
      <c r="F17" s="8"/>
      <c r="G17" s="8"/>
      <c r="H17" s="140"/>
      <c r="I17" s="140"/>
      <c r="J17" s="140"/>
      <c r="K17" s="140"/>
      <c r="L17" s="140" t="s">
        <v>35</v>
      </c>
      <c r="M17" s="140"/>
      <c r="N17" s="140"/>
      <c r="O17" s="140"/>
      <c r="P17" s="140"/>
      <c r="Q17" s="140"/>
      <c r="R17" s="140"/>
    </row>
    <row r="18" spans="1:18" s="30" customFormat="1" x14ac:dyDescent="0.25">
      <c r="C18" s="31"/>
      <c r="M18" s="32"/>
      <c r="O18" s="33"/>
      <c r="P18" s="33"/>
      <c r="Q18" s="33"/>
    </row>
  </sheetData>
  <mergeCells count="25">
    <mergeCell ref="L16:R16"/>
    <mergeCell ref="H17:K17"/>
    <mergeCell ref="L17:R17"/>
    <mergeCell ref="J7:J8"/>
    <mergeCell ref="K7:L7"/>
    <mergeCell ref="M7:M8"/>
    <mergeCell ref="N7:N8"/>
    <mergeCell ref="O7:O8"/>
    <mergeCell ref="R7:R8"/>
    <mergeCell ref="H7:H8"/>
    <mergeCell ref="I7:I8"/>
    <mergeCell ref="A1:H1"/>
    <mergeCell ref="J1:R1"/>
    <mergeCell ref="J2:R2"/>
    <mergeCell ref="P7:P8"/>
    <mergeCell ref="Q7:Q8"/>
    <mergeCell ref="D7:D8"/>
    <mergeCell ref="E7:G7"/>
    <mergeCell ref="A3:G3"/>
    <mergeCell ref="I3:O3"/>
    <mergeCell ref="B9:C9"/>
    <mergeCell ref="A4:R4"/>
    <mergeCell ref="A5:R5"/>
    <mergeCell ref="A7:A8"/>
    <mergeCell ref="B7:C8"/>
  </mergeCells>
  <pageMargins left="0.28999999999999998" right="0.21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GV</vt:lpstr>
      <vt:lpstr>Kiem chuc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MANH HA</cp:lastModifiedBy>
  <cp:lastPrinted>2015-12-17T05:24:44Z</cp:lastPrinted>
  <dcterms:created xsi:type="dcterms:W3CDTF">2015-11-23T01:33:33Z</dcterms:created>
  <dcterms:modified xsi:type="dcterms:W3CDTF">2015-12-18T09:25:09Z</dcterms:modified>
</cp:coreProperties>
</file>